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/>
  <mc:AlternateContent xmlns:mc="http://schemas.openxmlformats.org/markup-compatibility/2006">
    <mc:Choice Requires="x15">
      <x15ac:absPath xmlns:x15ac="http://schemas.microsoft.com/office/spreadsheetml/2010/11/ac" url="D:\E\Річний план\2019\Зміни до Додатку 04\Остаточний\"/>
    </mc:Choice>
  </mc:AlternateContent>
  <xr:revisionPtr revIDLastSave="0" documentId="13_ncr:1_{FE7991A0-2AF6-4070-8E3F-3DD06805B4F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Шаблон заповнення" sheetId="1" r:id="rId1"/>
    <sheet name="Справочники (ничего не менять!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Print_Titles" localSheetId="0">'Шаблон заповнення'!$2:$2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38" i="1" l="1"/>
  <c r="B86" i="1" l="1"/>
  <c r="B31" i="1"/>
  <c r="B19" i="1" l="1"/>
  <c r="B62" i="1"/>
  <c r="B121" i="1" l="1"/>
  <c r="B93" i="1" l="1"/>
  <c r="B92" i="1"/>
  <c r="B90" i="1"/>
  <c r="B60" i="1"/>
  <c r="B59" i="1"/>
  <c r="B58" i="1"/>
  <c r="B42" i="1" l="1"/>
  <c r="B35" i="1"/>
  <c r="B32" i="1"/>
  <c r="B15" i="1" l="1"/>
  <c r="B132" i="1" l="1"/>
  <c r="B5" i="1"/>
  <c r="B97" i="1" l="1"/>
  <c r="B68" i="1"/>
  <c r="B57" i="1" s="1"/>
  <c r="B34" i="1" l="1"/>
  <c r="B3" i="1" s="1"/>
  <c r="B114" i="1" l="1"/>
  <c r="B111" i="1"/>
  <c r="B110" i="1" l="1"/>
  <c r="B118" i="1"/>
  <c r="B108" i="1" l="1"/>
  <c r="B120" i="1" s="1"/>
  <c r="B133" i="1" l="1"/>
</calcChain>
</file>

<file path=xl/sharedStrings.xml><?xml version="1.0" encoding="utf-8"?>
<sst xmlns="http://schemas.openxmlformats.org/spreadsheetml/2006/main" count="439" uniqueCount="281">
  <si>
    <t>Очікувана вартість предмета закупівлі</t>
  </si>
  <si>
    <t>Примітки</t>
  </si>
  <si>
    <t>Одиниця виміру</t>
  </si>
  <si>
    <r>
      <rPr>
        <b/>
        <u/>
        <sz val="12"/>
        <rFont val="Times New Roman"/>
        <family val="1"/>
        <charset val="204"/>
      </rPr>
      <t>Тип процедур:</t>
    </r>
    <r>
      <rPr>
        <b/>
        <sz val="12"/>
        <rFont val="Times New Roman"/>
        <family val="1"/>
        <charset val="204"/>
      </rPr>
      <t xml:space="preserve"> допорогова закупівля, відкриті торги, відкриті торги з публікацією англ.мовою, переговорна процедура, переговорна процедура для потреб оборони</t>
    </r>
  </si>
  <si>
    <t>грн</t>
  </si>
  <si>
    <t>шт.</t>
  </si>
  <si>
    <t>російський рубль</t>
  </si>
  <si>
    <t>євро</t>
  </si>
  <si>
    <t>допорогова закупівля</t>
  </si>
  <si>
    <t>відкриті торги з публікацією англ.мовою</t>
  </si>
  <si>
    <t>переговорна процедура</t>
  </si>
  <si>
    <t>переговорна процедура для потреб оборони</t>
  </si>
  <si>
    <t>Тип процедур</t>
  </si>
  <si>
    <t>Валюта</t>
  </si>
  <si>
    <t>ящ.</t>
  </si>
  <si>
    <t>блок</t>
  </si>
  <si>
    <t>посл.</t>
  </si>
  <si>
    <t>рейс</t>
  </si>
  <si>
    <t>га.</t>
  </si>
  <si>
    <t>кг.</t>
  </si>
  <si>
    <t>км</t>
  </si>
  <si>
    <t>лот</t>
  </si>
  <si>
    <t>л.</t>
  </si>
  <si>
    <t>місяць</t>
  </si>
  <si>
    <t>м.кв.</t>
  </si>
  <si>
    <t>м.куб.</t>
  </si>
  <si>
    <t>м</t>
  </si>
  <si>
    <t>пар.</t>
  </si>
  <si>
    <t>пач.</t>
  </si>
  <si>
    <t>т.</t>
  </si>
  <si>
    <t>відкриті торги</t>
  </si>
  <si>
    <t>американський долар</t>
  </si>
  <si>
    <t>англійський фунт стерлінгів</t>
  </si>
  <si>
    <t>без застосування електронної системи</t>
  </si>
  <si>
    <t>Гкал</t>
  </si>
  <si>
    <t>кВт⋅год</t>
  </si>
  <si>
    <t>комп.</t>
  </si>
  <si>
    <t>наб.</t>
  </si>
  <si>
    <t>од.</t>
  </si>
  <si>
    <t>пог.м.</t>
  </si>
  <si>
    <t>роб.</t>
  </si>
  <si>
    <t>т.м.куб</t>
  </si>
  <si>
    <t>упак.</t>
  </si>
  <si>
    <t>флак.</t>
  </si>
  <si>
    <t>звіт про укладений договір</t>
  </si>
  <si>
    <t>переговорна процедура скорочена</t>
  </si>
  <si>
    <t>конкурентний діалог</t>
  </si>
  <si>
    <t>конкурентний діалог з публікацією англ. мовою</t>
  </si>
  <si>
    <t>22410000-7</t>
  </si>
  <si>
    <t>Марки</t>
  </si>
  <si>
    <t>24910000-6</t>
  </si>
  <si>
    <t>19640000-4</t>
  </si>
  <si>
    <t>65500000-8</t>
  </si>
  <si>
    <t>79330000-6</t>
  </si>
  <si>
    <t>50730000-1</t>
  </si>
  <si>
    <t>34980000-0</t>
  </si>
  <si>
    <t>09310000-5</t>
  </si>
  <si>
    <t>80570000-0</t>
  </si>
  <si>
    <t>Статистичні послуги (послуги по отриманню статистичної інформації у вигляді статистичних бюлетенів)</t>
  </si>
  <si>
    <t>Транспортні квитки (придбання проїзних квитків для відділів райдержадміністрації)</t>
  </si>
  <si>
    <t>Всього по КЕКВ 2210</t>
  </si>
  <si>
    <t>Всього по КЕКВ 2240</t>
  </si>
  <si>
    <t>Всього по КЕКВ 2250</t>
  </si>
  <si>
    <t>Всього по КЕКВ 2270</t>
  </si>
  <si>
    <t>Всього по КЕКВ 2272</t>
  </si>
  <si>
    <t>Всього по КЕКВ 2273</t>
  </si>
  <si>
    <t>Всього по КЕКВ 2282</t>
  </si>
  <si>
    <t>Разом загальний фонд</t>
  </si>
  <si>
    <t>09130000-9</t>
  </si>
  <si>
    <t>Нафта і дистиляти (бензин)</t>
  </si>
  <si>
    <t>22850000-3</t>
  </si>
  <si>
    <t>22450000-9</t>
  </si>
  <si>
    <t>39290000-1</t>
  </si>
  <si>
    <t>Фурнітура різна (рамки)</t>
  </si>
  <si>
    <t>39830000-9</t>
  </si>
  <si>
    <t>31430000-9</t>
  </si>
  <si>
    <t>85110000-3</t>
  </si>
  <si>
    <t>71630000-3</t>
  </si>
  <si>
    <t>66510000-8</t>
  </si>
  <si>
    <t>Страхові послуги (обов’язкове страхування цивільної відповідальності власників транспортних засобів)</t>
  </si>
  <si>
    <t>50110000-9</t>
  </si>
  <si>
    <t>50310000-1</t>
  </si>
  <si>
    <t>Технічне обслуговування і ремонт офісної техніки (відновлення та заправка катриджів)</t>
  </si>
  <si>
    <t>48440000-4</t>
  </si>
  <si>
    <t>64210000-1</t>
  </si>
  <si>
    <t>Послуги телефонного зв’язку та передачі даних (телекомунікаційні послуги оператора КП "Укрспецзвязок")</t>
  </si>
  <si>
    <t>72410000-7</t>
  </si>
  <si>
    <t>50410000-2</t>
  </si>
  <si>
    <t>51110000-6</t>
  </si>
  <si>
    <t xml:space="preserve"> Послуги зі встановлення електричного обладнання (технічне обслуговування систем автоматичних розсувних дверей)</t>
  </si>
  <si>
    <t>65130000-3</t>
  </si>
  <si>
    <t>Конкретна назва предмета закупівлі</t>
  </si>
  <si>
    <t>Орієнтовний початок проведення процедури закупівлі</t>
  </si>
  <si>
    <t>Класифікатор  ДК 021:2015</t>
  </si>
  <si>
    <t>Код КЕКВ</t>
  </si>
  <si>
    <t xml:space="preserve">          __________________      </t>
  </si>
  <si>
    <t xml:space="preserve">              (підпис)     М.П.</t>
  </si>
  <si>
    <t>(ініціали та прізвище )</t>
  </si>
  <si>
    <t xml:space="preserve">          __________________</t>
  </si>
  <si>
    <t xml:space="preserve">(підпис)     </t>
  </si>
  <si>
    <t>71610000-7</t>
  </si>
  <si>
    <t>70330000-3</t>
  </si>
  <si>
    <t>65310000-9</t>
  </si>
  <si>
    <t>22210000-5</t>
  </si>
  <si>
    <t>79340000-9</t>
  </si>
  <si>
    <t>Рекламні та маркетингові послуги (послуги розміщення оголошення в газеті)</t>
  </si>
  <si>
    <t>35820000-8</t>
  </si>
  <si>
    <t>Допоміжне екіпірування (прапори)</t>
  </si>
  <si>
    <t xml:space="preserve">Голова тендерного комітету </t>
  </si>
  <si>
    <t>34350000-5</t>
  </si>
  <si>
    <t>30190000-7</t>
  </si>
  <si>
    <t>90510000-5</t>
  </si>
  <si>
    <t>22810000-1</t>
  </si>
  <si>
    <t>24960000-1</t>
  </si>
  <si>
    <t>50320000-4</t>
  </si>
  <si>
    <t>39220000-0</t>
  </si>
  <si>
    <t>Послуги телефонного зв’язку та передачі даних (телекомунікаційні послуги оператора ВАТ "Укрком" за адресою проспект Повітрофлотський, 41)</t>
  </si>
  <si>
    <t>50530000-9</t>
  </si>
  <si>
    <t>Шини для транспортних засобів великої та малої тоннажності (автомобільні шини)</t>
  </si>
  <si>
    <t>Послуги з ремонту і технічного обслуговування мототранспортних засобів і супутнього обладнання (технічне обслуговування автотранспортного засобу)</t>
  </si>
  <si>
    <t>Послуги з ремонту і технічного обслуговування мототранспортних засобів і супутнього обладнання (ремонт автотранспортного засобу із заміною запчастин)</t>
  </si>
  <si>
    <t>Вітальні листівки</t>
  </si>
  <si>
    <t>22320000-9</t>
  </si>
  <si>
    <t>44420000-0</t>
  </si>
  <si>
    <t>33760000-5</t>
  </si>
  <si>
    <t>Кухонне приладдя, товари для дому та господарства і приладдя для закладів громадського харчування (віник "Сорго", йоржик)</t>
  </si>
  <si>
    <t>19510000-4</t>
  </si>
  <si>
    <t>39150000-8</t>
  </si>
  <si>
    <t>18520000-0</t>
  </si>
  <si>
    <t>Персональні хронометри (годинники)</t>
  </si>
  <si>
    <t>03120000-8</t>
  </si>
  <si>
    <t>Послуги лікувальних закладів та супутні послуги (послуги з передрейсового медичного огляду водія)</t>
  </si>
  <si>
    <t>Послуги з технічного огляду та випробовувань (послуги з передрейсового технічного огляду автомобіля)</t>
  </si>
  <si>
    <t>Хімічна продукція різна (серветки для протирання монітору)</t>
  </si>
  <si>
    <t>Електричні лампи розжарення (лампа галогенна)</t>
  </si>
  <si>
    <t>31510000-4</t>
  </si>
  <si>
    <t>24950000-8</t>
  </si>
  <si>
    <t>Спеціалізована хімічна продукція (термопаста для комп'ютерів)</t>
  </si>
  <si>
    <t>Електричні акумулятори (акумуляторні батареї розмір АА, акумуляторні батареї розмір ААА,
акумулятори для ДБЖ)</t>
  </si>
  <si>
    <t>Баласти для розрядних ламп чи трубок  (зарядний пристрій для акумуляторів)</t>
  </si>
  <si>
    <t>32550000-3</t>
  </si>
  <si>
    <t>31150000-2</t>
  </si>
  <si>
    <t>Продукція рослинництва, у тому числі тепличного (придбання квіткової продукції)</t>
  </si>
  <si>
    <t>31680000-6</t>
  </si>
  <si>
    <t>19520000-7</t>
  </si>
  <si>
    <t>Пластмасові вироби (стяжки, стяжки маркувальні)</t>
  </si>
  <si>
    <t>Послуги провайдерів (послуги телефонного зв'язку та передавання даних мережі Інтернет за адресою проспект Повітрофлотський,41 СКП "Київтелесервіс)</t>
  </si>
  <si>
    <t>Утилізація сміття та поводження зі сміттям (послуги з утилізації непрацездатної техніки, обладнання та інших матеріалів)</t>
  </si>
  <si>
    <t>90910000-9</t>
  </si>
  <si>
    <t>Послуги з прибирання (послуги з миття полів підлогомиючою машиною (холи)</t>
  </si>
  <si>
    <t>Фотокопіювальне та поліграфічне обладнання для офсетного друку (придбання картриджів)</t>
  </si>
  <si>
    <t>30120000-6</t>
  </si>
  <si>
    <t>Гумові вироби (робочі рукавиці гумові, килими для автосалону)</t>
  </si>
  <si>
    <t>44610000-9</t>
  </si>
  <si>
    <t>Цистерни, резервуари, контейнери та посудини високого тиску (придбання коробів для зберігання архівних документів ліквідованих установ та організацій району)</t>
  </si>
  <si>
    <t>Послуги з ремонту і технічного обслуговування охолоджувальних установок (сервісне обслуговування, профілактика та запрака кондиціонерів)</t>
  </si>
  <si>
    <t>Послуги з ремонту і технічного обслуговування охолоджувальних установок (технічне обслуговування систем вентиляції)</t>
  </si>
  <si>
    <t>Послуги з технічного огляду та випробовувань (технічне обслуговування лічильника теплової енергії СВТУ-10 за адресою проспект Повітрофлотський, 17)</t>
  </si>
  <si>
    <t>Послуги з реєстрації показів лічильників (послуги  зняття показників лічильника обліку теплової енергії МУЛЬТИКАЛ 402 зі складенням звітних відомостей теплоспоживання та їх подачею до теплопостачальної організації на бульв. Чоколівський, 40)</t>
  </si>
  <si>
    <t>Послуги з ремонту і технічного обслуговування вимірювальних, випробувальних і контрольних приладів (послуги з розпломбування, демонтажу, повірки, монтажу та опломпування приладу обліку холодної води після повірки на просп. Повітрофлотський, 17)</t>
  </si>
  <si>
    <t>Послуги з чищення каналізаційних колекторів (профілактична прочистка каналізаційних мереж гідромеханічним методом)</t>
  </si>
  <si>
    <t>90470000-2</t>
  </si>
  <si>
    <t>90490000-8</t>
  </si>
  <si>
    <t>Послуги з інспектування каналізаційних колекторів і консультаційні послуги з питань очищення стічних вод (послуги з проведення хімічних аналізів стічних вод)</t>
  </si>
  <si>
    <t>Послуги з випробувань та аналізу складу і чистоти (послуги по забезпеченню метрологічної атестації (ДТ 321S–гігрометра) для вимірювання вологості в адмінприміщенні архіву)</t>
  </si>
  <si>
    <t>Консультаційні послуги у галузях інженерії та будівництва (послуги по заміні дверей архівів приміщень протипожежними)</t>
  </si>
  <si>
    <t>71310000-4</t>
  </si>
  <si>
    <t>Розподіл електричної енергії (відшкодування витрат за надану електроенергію за адресою проспект Повітрофлотський, 41)</t>
  </si>
  <si>
    <t>Послуги з професійної підготовки у сфері підвищення кваліфікації (освітня послуга по проведенню навчання)</t>
  </si>
  <si>
    <t>Разом спеціальний фонд</t>
  </si>
  <si>
    <t>ВСЬОГО</t>
  </si>
  <si>
    <t>Всього по КЕКВ 3110</t>
  </si>
  <si>
    <t>32340000-8</t>
  </si>
  <si>
    <t>Мікрофони та гучномовці (радіосистема (мікрофон та приймач сигналу) для залу засідань)</t>
  </si>
  <si>
    <t>Баласти для розрядних ламп чи трубок (ДБЖ для комутаційного обладнання)</t>
  </si>
  <si>
    <t>Телефонне обладнання (міні АТС для архівного відділу)</t>
  </si>
  <si>
    <t>39710000-2</t>
  </si>
  <si>
    <t>Електричні побутові прилади (придбання кондиціонерів для серверної)</t>
  </si>
  <si>
    <t>42520000-7</t>
  </si>
  <si>
    <t xml:space="preserve">              Горпинченко О. І.      </t>
  </si>
  <si>
    <t>Поліетиленові мішки та пакети для сміття (пакети для сміття великі та маленькі)</t>
  </si>
  <si>
    <t>Послуги зі встановлення протипожежного устаткування (послуги з технічного обслуговування та ремонту водопроводу системи автоматичного водяного пожежогасіння адміністративної будівлі на просп. Повітрофлотському, 41)</t>
  </si>
  <si>
    <t>51700000-9</t>
  </si>
  <si>
    <t>Послуги з технічного огляду та випробовувань (послуги з проведення електровимірювальних та пусконалагоджувальних робіт електроустановок)</t>
  </si>
  <si>
    <t>Послуги з ремонту і технічного обслуговування електричного і механічного устаткування будівель (послуги з ревізії (технічне обслуговування) трансформаторної підстанції)</t>
  </si>
  <si>
    <t>50710000-5</t>
  </si>
  <si>
    <t>Послуги телефонного зв’язку та передачі даних (послуги з користування  кабельною каналізацією ПАТ "Укртелеком" )</t>
  </si>
  <si>
    <t>Послуги телефонного зв’язку та передачі даних (телекомунікаційні послуги оператора ПАТ "Укртелеком")</t>
  </si>
  <si>
    <t xml:space="preserve">32320000-2 </t>
  </si>
  <si>
    <t>Будівельні товари (скотч)</t>
  </si>
  <si>
    <t>Клеї (клей-олівець, клей ПВА)</t>
  </si>
  <si>
    <t>Протипожежне, рятувальне та захисне обладнання (придбання запасних частин до системи автоматичної пожежної сигналізації, оповіщення людей про пожежу, автоматичного газового та водяного пожежогасіння, автоматизації та диспетчеризації обладнання - сповіщувачі)</t>
  </si>
  <si>
    <t>Технічне обслуговування і ремонт офісної техніки (ремонт принтерів, копіювальної техніки)</t>
  </si>
  <si>
    <t>Послуги з ремонту і технічного обслуговування персональних комп’ютерів (послуги  по технічному  обслуговуванню комп’ютерної мережі (сервера та комп’ютерні робочі місця)</t>
  </si>
  <si>
    <t>79990000-0</t>
  </si>
  <si>
    <t>64110000-0</t>
  </si>
  <si>
    <t>Експлуатування систем водопостачання (постачання питної води та приймання стічних вод у систему каналізації м. Києва: проспект Повітрофлотський, 41; централізоване водопостачання та приймання стічних вод у систему каналізації м. Києва: проспект Повітрофлотський, 17)</t>
  </si>
  <si>
    <t>Вентиляційне обладнання (придбання запасних частин до вентиляційного обладнання, холодильних установок, насосів, іншого резервного обладнання для виконання поточного ремонту та підтримання робочого стану системи вентиляції в адміністративному приміщенні за адресою просп. Повітрофлотський, 41 - двигун, вентилятор, радіальний, електропривід)</t>
  </si>
  <si>
    <t>24320000-0</t>
  </si>
  <si>
    <t>Основні органічні хімічні речовини (придбання фреону  до вентиляційного обладнання, холодильних установок, насосів, іншого резервного обладнання системи вентиляції в адміністративному приміщенні за адресою просп. Повітрофлотський, 41 )</t>
  </si>
  <si>
    <t>Електричне приладдя та супутні товари до електричного обладнання (придбання запасних частин, іншого резервного обладнання необхідного для поточного ремонту та підтримання робочого стану автоматичних дверей в адміністративному приміщенні за адресою просп. Повітрофлотський, 41- електронний блок, комплект теліжок підвісу стулок дверей, направляючі до дверей, ремінь)</t>
  </si>
  <si>
    <t>44480000-8</t>
  </si>
  <si>
    <t>Протипожежне обладнання різне (придбання запасних частин, іншого резервного обладнання необхідного для поточного ремонту та підтримання робочого стану при наданні послуг з технічного обслуговування систем автоматичної пожежної сигналізації, оповіщення людей про пожежу, автоматичного газового та водяного пожежогасіння, автоматизації та диспетчеризації обладнання в адміністративному приміщенні за адресою просп. Повітрофлотський, 41- комплект сповіщувачів, клапан станції водяного пожежогасіння)</t>
  </si>
  <si>
    <t xml:space="preserve">Розподіл електричної енергії  (розподіл електричної енергії та супутні послуги) за адресами бульвар Чоколівський,40 , проспект Повітрофлотський,17  </t>
  </si>
  <si>
    <t>Електрична енергія (постачання електричної енергії за за адресами  бульв. Чоколівський, 40 та просп. Повітрофлотський, 17 )</t>
  </si>
  <si>
    <t>Послуги з управління нерухомістю, надавані на платній основі чи на договірних засадах (Відшкодування виторат балансоутримувача  за утримання будинків і споруд та прибудинкових територій за адресою проспект Повітрофлотський, 17 )</t>
  </si>
  <si>
    <t>Послуги з управління нерухомістю, надавані на платній основі чи на договірних засадах (Відшкодування витрат балансоутримувача, пов'язаних з обслуговуванням та утриманням адмінбудинку  за  адресою проспект Повітрофлотський, 41 та орендна плата(по орендованих приміщеннях)</t>
  </si>
  <si>
    <t>Послуги з управління нерухомістю, надавані на платній основі чи на договірних засадах (Відшкодування витрат балансоутримувача за утримання будинків і споруд та прибудинкових територій за адресою бульвар Чоколівський, 40)</t>
  </si>
  <si>
    <t>Експлуатування систем водопостачання (централізоване водопостачання проспект бульвар Чоколівський, 40)</t>
  </si>
  <si>
    <t>Лічильники (лічильник електричної енергії (3-фаз)</t>
  </si>
  <si>
    <t>Туалетний папір, носові хустинки, рушники для рук і серветки (папір туалетний)</t>
  </si>
  <si>
    <t>Різні послуги, пов’язані з діловою сферою (упорядкування архівних документів Солом’янської РДА)</t>
  </si>
  <si>
    <t xml:space="preserve">Послуги з технічного огляду та випробовувань (послуги по проведенню вхідного контролю лічильника електроенергії (3-фаз) </t>
  </si>
  <si>
    <t>Телевізійне й аудіовізуальне обладнання (Апаратура для запису  та відтворення ауліо- та відеоматеріалу відеокамер, реєстратор з жорстким диском на (комплект)</t>
  </si>
  <si>
    <t>Послуги з ремонту і технічного обслуговування техніки (поточний ремонт побутової техніки)</t>
  </si>
  <si>
    <t>38550000-8</t>
  </si>
  <si>
    <t>Електричні акумулятори (придбання акумуляторів до системи автоматичної пожежної сигналізації, оповіщення людей про пожежу в адміністративному приміщенні за адресою просп. Повітрофлотський, 41)</t>
  </si>
  <si>
    <t>45310000-3</t>
  </si>
  <si>
    <t>Електромонтажні роботи (сигналізація адміністративного приміщення на просп. Повітрофлотському, 41)</t>
  </si>
  <si>
    <t>35110000-8</t>
  </si>
  <si>
    <t>Подарунки та нагороди (сувенірна продукція)</t>
  </si>
  <si>
    <t>18530000-3</t>
  </si>
  <si>
    <t>Електричне приладдя та супутні товари до електричного обладнання (щуп для мультиметру)</t>
  </si>
  <si>
    <r>
      <rPr>
        <b/>
        <sz val="14"/>
        <rFont val="Times New Roman"/>
        <family val="1"/>
        <charset val="204"/>
      </rPr>
      <t xml:space="preserve">Додаток до річного плану закупівель на 2019 рік зі змінами   </t>
    </r>
    <r>
      <rPr>
        <b/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u/>
        <sz val="13"/>
        <rFont val="Times New Roman"/>
        <family val="1"/>
        <charset val="204"/>
      </rPr>
      <t>Солом'янської районної в місті Києві державної адміністрації, 37378937</t>
    </r>
    <r>
      <rPr>
        <b/>
        <sz val="13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</t>
    </r>
    <r>
      <rPr>
        <sz val="10"/>
        <rFont val="Times New Roman"/>
        <family val="1"/>
        <charset val="204"/>
      </rPr>
      <t xml:space="preserve">(найменування замовника, код за ЄДРПОУ)   </t>
    </r>
  </si>
  <si>
    <t>Послуги з ремонту і технічного обслуговування вимірювальних, випробувальних і контрольних приладів (технічне обслуговування та ремонт систем пожежогасіння систем пожежної сигналізації)</t>
  </si>
  <si>
    <t>Меблі та приспособи різні (шафа металева)</t>
  </si>
  <si>
    <t>31520000-7</t>
  </si>
  <si>
    <t>Мобільні телефони</t>
  </si>
  <si>
    <t>Послуги з випробувань та аналізу складу і чистоти (послуги по проведенню хімічних аналізів вмісту шкідливих речовин по 30-ти показникам у пробах стічних вод після прочистки каналізаційних мереж)</t>
  </si>
  <si>
    <t>Послуги з чищення каналізаційних колекторів (профілактична прочистка каналізаційних мереж)</t>
  </si>
  <si>
    <t>72260000-5</t>
  </si>
  <si>
    <t>Послуги, пов`язані з програмним забезпеченням (послуги з обслуговування та супроводження  комп'ютерної програми  "ZORRO" у відділі бухгалтерського обліку та звітності: по обліку основних засобів та нематеріальних активів)</t>
  </si>
  <si>
    <t>Медичне обладнання та вироби медичного призначення різні (аптечки медичні)</t>
  </si>
  <si>
    <t>33190000-8</t>
  </si>
  <si>
    <t>Світильники та освітлювальна арматура (акумуляторні ліхтарики)</t>
  </si>
  <si>
    <t>Трансформатори (трансформатор току)</t>
  </si>
  <si>
    <t>31170000-8</t>
  </si>
  <si>
    <t>Офісне устаткування та приладдя різне (папір А3 для виготовлення списків виборців та іменних запрошень)*</t>
  </si>
  <si>
    <r>
      <t xml:space="preserve">Офісне устаткування та приладдя різне (папір А4, папір А3, папір для нотаток на клейовій основі, картон А5, картон А3, папір (термоетикетки), 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>ручки кулькові прозорі, ручки Uni-ball vision ELITE,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 xml:space="preserve">фарба штемпельна синя, гумка, </t>
    </r>
    <r>
      <rPr>
        <sz val="12"/>
        <rFont val="Times New Roman"/>
        <family val="1"/>
        <charset val="204"/>
      </rPr>
      <t xml:space="preserve">степлер, </t>
    </r>
    <r>
      <rPr>
        <sz val="12"/>
        <rFont val="Times New Roman"/>
        <family val="1"/>
      </rPr>
      <t>коректор з пензликом)</t>
    </r>
  </si>
  <si>
    <r>
      <t>Швидкозшивачі та супутнє приладдя (</t>
    </r>
    <r>
      <rPr>
        <sz val="12"/>
        <rFont val="Times New Roman"/>
        <family val="1"/>
      </rPr>
      <t>папка для паперів із зав'язками,папка реєстратор двохстороння А4)</t>
    </r>
  </si>
  <si>
    <r>
      <t>Паперові чи картонні реєстраційні журнали (стікер-закладка кольорова, книга обліку</t>
    </r>
    <r>
      <rPr>
        <sz val="12"/>
        <rFont val="Times New Roman"/>
        <family val="1"/>
        <charset val="204"/>
      </rPr>
      <t>)</t>
    </r>
  </si>
  <si>
    <r>
      <t>Друкована продукція з елементами захисту (</t>
    </r>
    <r>
      <rPr>
        <sz val="12"/>
        <rFont val="Times New Roman"/>
        <family val="1"/>
      </rPr>
      <t>бланки СРДА ф.А4: листи, розпорядження, накази; папки іменні для розгляду пошти головою та заступниками голови картонні з написом ф.А4 (у розвороті А3), грамота та подяка Солом’янської РДА</t>
    </r>
    <r>
      <rPr>
        <sz val="12"/>
        <rFont val="Times New Roman"/>
        <family val="1"/>
        <charset val="204"/>
      </rPr>
      <t>)</t>
    </r>
  </si>
  <si>
    <r>
      <t xml:space="preserve">Продукція для чищення </t>
    </r>
    <r>
      <rPr>
        <sz val="12"/>
        <rFont val="Times New Roman"/>
        <family val="1"/>
      </rPr>
      <t>(доместос для унітазів, туалетне каченя, відбілювач рідкий,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>пральний порошок гала, миючий засіб для підлоги, засіб для полірування дерев'яних меблів, засіб для чищення труб,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</rPr>
      <t>гала абразивна, дезінфікуючий засіб ФХД 2000 0,25 л.,  дезінфікуючий засіб ФХД 2000 1 л., дозатор</t>
    </r>
    <r>
      <rPr>
        <sz val="12"/>
        <rFont val="Times New Roman"/>
        <family val="1"/>
        <charset val="204"/>
      </rPr>
      <t xml:space="preserve">) </t>
    </r>
  </si>
  <si>
    <t>Поштові послуги (послуги з пересилання відправлень)</t>
  </si>
  <si>
    <t>Знаряддя (прес-кліщі, кусачки бокові)</t>
  </si>
  <si>
    <t xml:space="preserve"> Послуги, пов`язані з програмним забезпеченням (обслуговування та супроводження  комп'ютерної програми "ZORRO" у відділі бухгалтерського обліку та звітності: заробітна плата та розрахунок заробітної плати; комплекс "Фінанси" (облік фінансових операцій)</t>
  </si>
  <si>
    <t>Послуги, пов`язані з програмним забезпеченням (послуги з супроводження програмно-апаратного комплексу "Комплексна інформаційно-аналітична система управління фінансово-господарською діяльністю в місті Києві (КІАС "УФГД")</t>
  </si>
  <si>
    <t>Пакети програмного забезпечення для фінансового аналізу та бухгалтерського обліку (послуги постачання пакетів оновлення (компонент) для комп`ютерної програми "M.E.Doc." засобами онлайн-сервісу з використанням мережі Інтернет з правом використання на строк (термін) один рік)</t>
  </si>
  <si>
    <t>Електричні побутові прилади (кулер для води)</t>
  </si>
  <si>
    <t>39220000-1</t>
  </si>
  <si>
    <t>Кухонне приладдя, товари для дому та господарства і приладдя для закладів громадського харчування (господарські товари)</t>
  </si>
  <si>
    <t>32250000-0</t>
  </si>
  <si>
    <t>44510000-8</t>
  </si>
  <si>
    <t>22520000-1</t>
  </si>
  <si>
    <t>38110000-9</t>
  </si>
  <si>
    <t>51340000-7</t>
  </si>
  <si>
    <t>60100000-9</t>
  </si>
  <si>
    <t>Фотокопіювальне та поліграфічне обладнання для офсетного друку (тонер - картриджі для виготовлення списків виборців та іменних запрошень)*</t>
  </si>
  <si>
    <t>Офісне устаткування та приладдя різне (папір А3 для виготовлення списків виборців та іменних запрошень)**</t>
  </si>
  <si>
    <t>Фотокопіювальне та поліграфічне обладнання для офсетного друку (тонер - картриджі (для виготовлення списків виборців та іменних запрошень)**</t>
  </si>
  <si>
    <t>Газети (передплата періодичних друкованих видань)***</t>
  </si>
  <si>
    <t>Обладнання для сухого витравлювання (штампувальне обладнання: виготовлення печаток,  кліше та іншої продукції )***</t>
  </si>
  <si>
    <t>Фотокопіювальне та поліграфічне обладнання для офсетного друку (придбання картриджів)***</t>
  </si>
  <si>
    <t>Вентиляційне обладнання (придбання запасних частин до вентиляційного обладнання, холодильних установок, насосів, іншого резервного обладнання для системи вентиляції - ремені, вимикач тиску)**</t>
  </si>
  <si>
    <t>Навігаційні прилади (придбання запасних частин до автоматичних дверей в адміністративному приміщенні за адресою просп. Повітрофлотський, 41 - радар)***</t>
  </si>
  <si>
    <t>Вітальні листівки***</t>
  </si>
  <si>
    <t>Телефонне обладнання (телефонні апарати)***</t>
  </si>
  <si>
    <t>Марки***</t>
  </si>
  <si>
    <t>Послуги з ремонту і технічного обслуговування мототранспортних засобів і супутнього обладнання (технічне обслуговування автотранспортного засобу)***</t>
  </si>
  <si>
    <t>Послуги зі встановлення обладнання для дротового телефонного зв`язку (послуги з підключення телефонних ліній)***</t>
  </si>
  <si>
    <t>Послуги з автомобільних перевезень (послуги вантажно-пасажирських автомобілів (з 4-ма вантажниками) для перевезення майна)***</t>
  </si>
  <si>
    <t>Технічне обслуговування і ремонт офісної техніки (ремонт копіювальної техніки)***</t>
  </si>
  <si>
    <t>* кошти в сумі 26600,00 грн - виділено додатково довідкою від 05.03.2019 № 1 для виготовлення списків виборців та іменних запрошень (І тур) для підготовки та проведення голосування на виборах Президента України в 2019 році</t>
  </si>
  <si>
    <t>** кошти в сумі 23000,00 грн - виділено додатково довідкою від 16.04.2019 № 2 для виготовлення списків виборців та іменних запрошень (ІІ тур)  для підготовки та проведення голосування на виборах Президента України в 2019 році</t>
  </si>
  <si>
    <t>*** кошти в сумі 251 300,00 грн - виділено додатково довідкою від 16.04.2019 № 3</t>
  </si>
  <si>
    <t>Страхові послуги (страхування об’єктів оренди відповідно до ЗУ «Про оренду державного та комунального майна» по орендованих службових  приміщеннях, в т.ч.: просп. Повітрофлотський, 41, просп. Повітрофлотський, 17 та бульвар Чоколівський, 40)</t>
  </si>
  <si>
    <t xml:space="preserve">В. о. секретаря тендерного комітету </t>
  </si>
  <si>
    <t xml:space="preserve">                 Луценко В. І.</t>
  </si>
  <si>
    <t>Затверджений рішенням тендерного комітету від 18.04.2019 № 21</t>
  </si>
  <si>
    <t>Допоміжне екіпірування (прапори)***</t>
  </si>
  <si>
    <t>Мікрофони та гучномовці (акустичні колонки)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</si>
</sst>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yyyy"/>
    <numFmt numFmtId="165" formatCode="dd\.mm\.yyyy;@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4" fillId="2" borderId="0" xfId="0" applyFont="1" applyFill="1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Protection="1">
      <protection locked="0"/>
    </xf>
    <xf numFmtId="2" fontId="9" fillId="0" borderId="0" xfId="0" applyNumberFormat="1" applyFont="1" applyProtection="1">
      <protection locked="0"/>
    </xf>
    <xf numFmtId="4" fontId="8" fillId="0" borderId="0" xfId="0" applyNumberFormat="1" applyFont="1" applyAlignment="1">
      <alignment horizontal="right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8" fillId="4" borderId="0" xfId="0" applyFont="1" applyFill="1"/>
    <xf numFmtId="0" fontId="13" fillId="0" borderId="0" xfId="0" applyFont="1"/>
    <xf numFmtId="0" fontId="15" fillId="4" borderId="0" xfId="0" applyFont="1" applyFill="1"/>
    <xf numFmtId="0" fontId="15" fillId="0" borderId="0" xfId="0" applyFont="1"/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/>
    <xf numFmtId="165" fontId="12" fillId="0" borderId="0" xfId="0" applyNumberFormat="1" applyFont="1"/>
    <xf numFmtId="0" fontId="14" fillId="0" borderId="0" xfId="0" applyFont="1" applyProtection="1">
      <protection locked="0"/>
    </xf>
    <xf numFmtId="4" fontId="8" fillId="0" borderId="0" xfId="0" applyNumberFormat="1" applyFont="1"/>
    <xf numFmtId="4" fontId="15" fillId="0" borderId="0" xfId="0" applyNumberFormat="1" applyFont="1"/>
    <xf numFmtId="0" fontId="8" fillId="0" borderId="0" xfId="0" applyFont="1" applyProtection="1">
      <protection locked="0"/>
    </xf>
    <xf numFmtId="165" fontId="8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164" fontId="5" fillId="4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/>
    <xf numFmtId="0" fontId="18" fillId="4" borderId="1" xfId="0" applyFont="1" applyFill="1" applyBorder="1" applyAlignment="1">
      <alignment horizontal="center" vertical="center" wrapText="1"/>
    </xf>
    <xf numFmtId="0" fontId="20" fillId="0" borderId="0" xfId="0" applyFont="1"/>
    <xf numFmtId="4" fontId="20" fillId="0" borderId="0" xfId="0" applyNumberFormat="1" applyFont="1"/>
    <xf numFmtId="0" fontId="13" fillId="4" borderId="0" xfId="0" applyFont="1" applyFill="1"/>
    <xf numFmtId="0" fontId="19" fillId="5" borderId="0" xfId="0" applyFont="1" applyFill="1" applyBorder="1" applyAlignment="1">
      <alignment horizontal="center" vertical="center" wrapText="1"/>
    </xf>
    <xf numFmtId="165" fontId="19" fillId="5" borderId="0" xfId="0" applyNumberFormat="1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4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4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/>
    <xf numFmtId="0" fontId="19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0" fontId="19" fillId="0" borderId="0" xfId="0" applyFont="1" applyBorder="1" applyAlignment="1" applyProtection="1">
      <alignment vertical="center" wrapText="1"/>
      <protection locked="0"/>
    </xf>
    <xf numFmtId="0" fontId="19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4" fontId="12" fillId="4" borderId="0" xfId="0" applyNumberFormat="1" applyFont="1" applyFill="1"/>
    <xf numFmtId="0" fontId="23" fillId="0" borderId="0" xfId="0" applyFont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2" fillId="0" borderId="0" xfId="0" applyFont="1" applyBorder="1" applyAlignment="1" applyProtection="1">
      <alignment horizontal="left" vertical="center" wrapText="1"/>
      <protection locked="0"/>
    </xf>
    <xf numFmtId="0" fontId="19" fillId="0" borderId="0" xfId="0" applyFont="1" applyBorder="1" applyAlignment="1" applyProtection="1">
      <alignment horizontal="left" vertical="center" wrapText="1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5" fillId="0" borderId="0" xfId="0" applyFont="1" applyAlignment="1" applyProtection="1"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/>
    </xf>
    <xf numFmtId="0" fontId="0" fillId="0" borderId="0" xfId="0" applyFont="1" applyAlignment="1">
      <alignment wrapText="1"/>
    </xf>
  </cellXfs>
  <cellStyles count="2">
    <cellStyle name="Обычный" xfId="0" builtinId="0"/>
    <cellStyle name="Обычный 5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barbazjuk\Desktop\&#1056;&#1110;&#1095;&#1085;&#1080;&#1081;%20&#1087;&#1083;&#1072;&#1085;%202018%2025.01.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/&#1056;&#1110;&#1095;&#1085;&#1080;&#1081;%20&#1087;&#1083;&#1072;&#1085;/2017/&#1056;&#1110;&#1095;&#1085;&#1080;&#1081;%20&#1087;&#1083;&#1072;&#1085;%20&#1079;&#1110;%20&#1079;&#1084;&#1110;&#1085;&#1072;&#1084;&#1080;%2012.12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barbazjuk\Desktop\&#1055;&#1083;&#1072;&#1085;%2025.09.2018\&#1056;&#1110;&#1095;&#1085;&#1080;&#1081;%20&#1087;&#1083;&#1072;&#1085;%202018%2025.09.201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barbazjuk\Desktop\&#1051;&#1091;&#1094;&#1077;&#1085;&#1082;&#1086;\&#1056;&#1110;&#1095;&#1085;&#1080;&#1081;%20&#1087;&#1083;&#1072;&#1085;%202019%20&#1079;&#1084;&#1110;&#1085;&#1080;%2023.01.2019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barbazjuk\Desktop\&#1051;&#1091;&#1094;&#1077;&#1085;&#1082;&#1086;\&#1056;&#1110;&#1095;&#1085;&#1080;&#1081;%20&#1087;&#1083;&#1072;&#1085;%202019%20&#1079;&#1084;&#1110;&#1085;&#1080;%2025.01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(ничего не менять!)"/>
      <sheetName val="Шаблон заповнення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заповнення"/>
      <sheetName val="Справочники (ничего не менять!)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(ничего не менять!)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заповнення"/>
      <sheetName val="Справочники (ничего не менять!)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(ничего не менять!)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23"/>
  <sheetViews>
    <sheetView tabSelected="1" topLeftCell="A28" zoomScale="80" zoomScaleNormal="80" workbookViewId="0">
      <selection activeCell="D39" sqref="D39"/>
    </sheetView>
  </sheetViews>
  <sheetFormatPr defaultRowHeight="15.75" x14ac:dyDescent="0.25"/>
  <cols>
    <col min="1" max="1" width="49.28515625" style="5" customWidth="1"/>
    <col min="2" max="2" width="14" style="8" customWidth="1"/>
    <col min="3" max="3" width="28.42578125" style="5" customWidth="1"/>
    <col min="4" max="4" width="13.85546875" style="18" customWidth="1"/>
    <col min="5" max="5" width="15.28515625" style="5" customWidth="1"/>
    <col min="6" max="6" width="7.42578125" style="5" customWidth="1"/>
    <col min="7" max="7" width="10.7109375" style="5" customWidth="1"/>
    <col min="8" max="10" width="9.140625" style="5"/>
    <col min="11" max="12" width="13.140625" style="5" bestFit="1" customWidth="1"/>
    <col min="13" max="13" width="11.28515625" style="5" bestFit="1" customWidth="1"/>
    <col min="14" max="16384" width="9.140625" style="5"/>
  </cols>
  <sheetData>
    <row r="1" spans="1:15" ht="60.75" customHeight="1" x14ac:dyDescent="0.25">
      <c r="A1" s="67" t="s">
        <v>223</v>
      </c>
      <c r="B1" s="68"/>
      <c r="C1" s="68"/>
      <c r="D1" s="68"/>
      <c r="E1" s="68"/>
      <c r="F1" s="68"/>
      <c r="G1" s="68"/>
    </row>
    <row r="2" spans="1:15" ht="111" customHeight="1" x14ac:dyDescent="0.25">
      <c r="A2" s="2" t="s">
        <v>91</v>
      </c>
      <c r="B2" s="3" t="s">
        <v>0</v>
      </c>
      <c r="C2" s="2" t="s">
        <v>3</v>
      </c>
      <c r="D2" s="2" t="s">
        <v>92</v>
      </c>
      <c r="E2" s="4" t="s">
        <v>93</v>
      </c>
      <c r="F2" s="4" t="s">
        <v>94</v>
      </c>
      <c r="G2" s="2" t="s">
        <v>1</v>
      </c>
    </row>
    <row r="3" spans="1:15" s="14" customFormat="1" x14ac:dyDescent="0.25">
      <c r="A3" s="27" t="s">
        <v>60</v>
      </c>
      <c r="B3" s="28">
        <f>SUM(B4:B56)</f>
        <v>1016060</v>
      </c>
      <c r="C3" s="27"/>
      <c r="D3" s="29"/>
      <c r="E3" s="27"/>
      <c r="F3" s="27"/>
      <c r="G3" s="29"/>
    </row>
    <row r="4" spans="1:15" x14ac:dyDescent="0.25">
      <c r="A4" s="30" t="s">
        <v>69</v>
      </c>
      <c r="B4" s="31">
        <v>75200</v>
      </c>
      <c r="C4" s="30" t="s">
        <v>8</v>
      </c>
      <c r="D4" s="26">
        <v>43586</v>
      </c>
      <c r="E4" s="30" t="s">
        <v>68</v>
      </c>
      <c r="F4" s="30">
        <v>2210</v>
      </c>
      <c r="G4" s="32"/>
      <c r="H4" s="11"/>
      <c r="L4" s="21"/>
      <c r="M4" s="21"/>
    </row>
    <row r="5" spans="1:15" ht="97.5" customHeight="1" x14ac:dyDescent="0.25">
      <c r="A5" s="33" t="s">
        <v>238</v>
      </c>
      <c r="B5" s="31">
        <f>220700-34500</f>
        <v>186200</v>
      </c>
      <c r="C5" s="30" t="s">
        <v>8</v>
      </c>
      <c r="D5" s="26">
        <v>43497</v>
      </c>
      <c r="E5" s="30" t="s">
        <v>110</v>
      </c>
      <c r="F5" s="30">
        <v>2210</v>
      </c>
      <c r="G5" s="32"/>
      <c r="H5" s="11"/>
      <c r="O5" s="21"/>
    </row>
    <row r="6" spans="1:15" ht="47.25" x14ac:dyDescent="0.25">
      <c r="A6" s="30" t="s">
        <v>237</v>
      </c>
      <c r="B6" s="31">
        <v>16000</v>
      </c>
      <c r="C6" s="30" t="s">
        <v>44</v>
      </c>
      <c r="D6" s="26">
        <v>43525</v>
      </c>
      <c r="E6" s="30" t="s">
        <v>110</v>
      </c>
      <c r="F6" s="30">
        <v>2210</v>
      </c>
      <c r="G6" s="32"/>
    </row>
    <row r="7" spans="1:15" s="11" customFormat="1" ht="47.25" x14ac:dyDescent="0.25">
      <c r="A7" s="30" t="s">
        <v>258</v>
      </c>
      <c r="B7" s="31">
        <v>12400</v>
      </c>
      <c r="C7" s="30" t="s">
        <v>44</v>
      </c>
      <c r="D7" s="26">
        <v>43556</v>
      </c>
      <c r="E7" s="30" t="s">
        <v>110</v>
      </c>
      <c r="F7" s="30">
        <v>2210</v>
      </c>
      <c r="G7" s="32"/>
    </row>
    <row r="8" spans="1:15" s="11" customFormat="1" ht="45" customHeight="1" x14ac:dyDescent="0.25">
      <c r="A8" s="30" t="s">
        <v>239</v>
      </c>
      <c r="B8" s="31">
        <v>16150</v>
      </c>
      <c r="C8" s="30" t="s">
        <v>8</v>
      </c>
      <c r="D8" s="26">
        <v>43556</v>
      </c>
      <c r="E8" s="30" t="s">
        <v>70</v>
      </c>
      <c r="F8" s="30">
        <v>2210</v>
      </c>
      <c r="G8" s="32"/>
    </row>
    <row r="9" spans="1:15" s="11" customFormat="1" ht="31.5" x14ac:dyDescent="0.25">
      <c r="A9" s="33" t="s">
        <v>240</v>
      </c>
      <c r="B9" s="31">
        <v>6100</v>
      </c>
      <c r="C9" s="30" t="s">
        <v>44</v>
      </c>
      <c r="D9" s="26">
        <v>43556</v>
      </c>
      <c r="E9" s="30" t="s">
        <v>112</v>
      </c>
      <c r="F9" s="30">
        <v>2210</v>
      </c>
      <c r="G9" s="32"/>
    </row>
    <row r="10" spans="1:15" s="11" customFormat="1" ht="18" customHeight="1" x14ac:dyDescent="0.25">
      <c r="A10" s="30" t="s">
        <v>49</v>
      </c>
      <c r="B10" s="31">
        <v>156050</v>
      </c>
      <c r="C10" s="30" t="s">
        <v>44</v>
      </c>
      <c r="D10" s="26">
        <v>43497</v>
      </c>
      <c r="E10" s="30" t="s">
        <v>48</v>
      </c>
      <c r="F10" s="30">
        <v>2210</v>
      </c>
      <c r="G10" s="32"/>
    </row>
    <row r="11" spans="1:15" s="11" customFormat="1" ht="18" customHeight="1" x14ac:dyDescent="0.25">
      <c r="A11" s="30" t="s">
        <v>267</v>
      </c>
      <c r="B11" s="31">
        <f>28584-200</f>
        <v>28384</v>
      </c>
      <c r="C11" s="30" t="s">
        <v>44</v>
      </c>
      <c r="D11" s="26">
        <v>43739</v>
      </c>
      <c r="E11" s="30" t="s">
        <v>48</v>
      </c>
      <c r="F11" s="30">
        <v>2210</v>
      </c>
      <c r="G11" s="32"/>
    </row>
    <row r="12" spans="1:15" s="11" customFormat="1" ht="94.5" x14ac:dyDescent="0.25">
      <c r="A12" s="30" t="s">
        <v>241</v>
      </c>
      <c r="B12" s="31">
        <v>51700</v>
      </c>
      <c r="C12" s="30" t="s">
        <v>8</v>
      </c>
      <c r="D12" s="26">
        <v>43586</v>
      </c>
      <c r="E12" s="30" t="s">
        <v>71</v>
      </c>
      <c r="F12" s="30">
        <v>2210</v>
      </c>
      <c r="G12" s="32"/>
    </row>
    <row r="13" spans="1:15" s="11" customFormat="1" x14ac:dyDescent="0.25">
      <c r="A13" s="30" t="s">
        <v>121</v>
      </c>
      <c r="B13" s="31">
        <v>7000</v>
      </c>
      <c r="C13" s="30" t="s">
        <v>44</v>
      </c>
      <c r="D13" s="26">
        <v>43525</v>
      </c>
      <c r="E13" s="30" t="s">
        <v>122</v>
      </c>
      <c r="F13" s="30">
        <v>2210</v>
      </c>
      <c r="G13" s="32"/>
    </row>
    <row r="14" spans="1:15" s="11" customFormat="1" x14ac:dyDescent="0.25">
      <c r="A14" s="30" t="s">
        <v>265</v>
      </c>
      <c r="B14" s="31">
        <v>7000</v>
      </c>
      <c r="C14" s="30" t="s">
        <v>44</v>
      </c>
      <c r="D14" s="26">
        <v>43586</v>
      </c>
      <c r="E14" s="30" t="s">
        <v>122</v>
      </c>
      <c r="F14" s="30">
        <v>2210</v>
      </c>
      <c r="G14" s="32"/>
    </row>
    <row r="15" spans="1:15" s="11" customFormat="1" ht="31.5" x14ac:dyDescent="0.25">
      <c r="A15" s="30" t="s">
        <v>150</v>
      </c>
      <c r="B15" s="31">
        <f>14800-9440</f>
        <v>5360</v>
      </c>
      <c r="C15" s="30" t="s">
        <v>44</v>
      </c>
      <c r="D15" s="26">
        <v>43525</v>
      </c>
      <c r="E15" s="30" t="s">
        <v>151</v>
      </c>
      <c r="F15" s="30">
        <v>2210</v>
      </c>
      <c r="G15" s="32"/>
    </row>
    <row r="16" spans="1:15" s="11" customFormat="1" ht="63" x14ac:dyDescent="0.25">
      <c r="A16" s="30" t="s">
        <v>257</v>
      </c>
      <c r="B16" s="31">
        <v>10600</v>
      </c>
      <c r="C16" s="30" t="s">
        <v>44</v>
      </c>
      <c r="D16" s="26">
        <v>43525</v>
      </c>
      <c r="E16" s="30" t="s">
        <v>151</v>
      </c>
      <c r="F16" s="30">
        <v>2210</v>
      </c>
      <c r="G16" s="32"/>
    </row>
    <row r="17" spans="1:9" s="11" customFormat="1" ht="63" x14ac:dyDescent="0.25">
      <c r="A17" s="30" t="s">
        <v>259</v>
      </c>
      <c r="B17" s="31">
        <v>10600</v>
      </c>
      <c r="C17" s="30" t="s">
        <v>44</v>
      </c>
      <c r="D17" s="26">
        <v>43556</v>
      </c>
      <c r="E17" s="30" t="s">
        <v>151</v>
      </c>
      <c r="F17" s="30">
        <v>2210</v>
      </c>
      <c r="G17" s="32"/>
    </row>
    <row r="18" spans="1:9" s="11" customFormat="1" ht="48.75" customHeight="1" x14ac:dyDescent="0.25">
      <c r="A18" s="30" t="s">
        <v>262</v>
      </c>
      <c r="B18" s="31">
        <v>7100</v>
      </c>
      <c r="C18" s="30" t="s">
        <v>44</v>
      </c>
      <c r="D18" s="26">
        <v>43617</v>
      </c>
      <c r="E18" s="30" t="s">
        <v>151</v>
      </c>
      <c r="F18" s="30">
        <v>2210</v>
      </c>
      <c r="G18" s="32"/>
    </row>
    <row r="19" spans="1:9" s="11" customFormat="1" ht="18" customHeight="1" x14ac:dyDescent="0.25">
      <c r="A19" s="30" t="s">
        <v>73</v>
      </c>
      <c r="B19" s="31">
        <f>18000-7100</f>
        <v>10900</v>
      </c>
      <c r="C19" s="30" t="s">
        <v>8</v>
      </c>
      <c r="D19" s="26">
        <v>43497</v>
      </c>
      <c r="E19" s="30" t="s">
        <v>72</v>
      </c>
      <c r="F19" s="30">
        <v>2210</v>
      </c>
      <c r="G19" s="32"/>
    </row>
    <row r="20" spans="1:9" s="11" customFormat="1" ht="18" customHeight="1" x14ac:dyDescent="0.25">
      <c r="A20" s="30" t="s">
        <v>189</v>
      </c>
      <c r="B20" s="31">
        <v>1550</v>
      </c>
      <c r="C20" s="30" t="s">
        <v>44</v>
      </c>
      <c r="D20" s="26">
        <v>43617</v>
      </c>
      <c r="E20" s="30" t="s">
        <v>123</v>
      </c>
      <c r="F20" s="30">
        <v>2210</v>
      </c>
      <c r="G20" s="32"/>
    </row>
    <row r="21" spans="1:9" s="11" customFormat="1" x14ac:dyDescent="0.25">
      <c r="A21" s="30" t="s">
        <v>190</v>
      </c>
      <c r="B21" s="31">
        <v>4450</v>
      </c>
      <c r="C21" s="30" t="s">
        <v>44</v>
      </c>
      <c r="D21" s="26">
        <v>43617</v>
      </c>
      <c r="E21" s="30" t="s">
        <v>50</v>
      </c>
      <c r="F21" s="30">
        <v>2210</v>
      </c>
      <c r="G21" s="32"/>
    </row>
    <row r="22" spans="1:9" s="11" customFormat="1" ht="110.25" x14ac:dyDescent="0.25">
      <c r="A22" s="30" t="s">
        <v>242</v>
      </c>
      <c r="B22" s="31">
        <v>20890</v>
      </c>
      <c r="C22" s="30" t="s">
        <v>8</v>
      </c>
      <c r="D22" s="26">
        <v>43586</v>
      </c>
      <c r="E22" s="30" t="s">
        <v>74</v>
      </c>
      <c r="F22" s="30">
        <v>2210</v>
      </c>
      <c r="G22" s="32"/>
    </row>
    <row r="23" spans="1:9" s="11" customFormat="1" ht="31.5" x14ac:dyDescent="0.25">
      <c r="A23" s="30" t="s">
        <v>210</v>
      </c>
      <c r="B23" s="31">
        <v>20000</v>
      </c>
      <c r="C23" s="30" t="s">
        <v>8</v>
      </c>
      <c r="D23" s="26">
        <v>43556</v>
      </c>
      <c r="E23" s="30" t="s">
        <v>124</v>
      </c>
      <c r="F23" s="30">
        <v>2210</v>
      </c>
      <c r="G23" s="32"/>
    </row>
    <row r="24" spans="1:9" s="11" customFormat="1" ht="31.5" x14ac:dyDescent="0.25">
      <c r="A24" s="30" t="s">
        <v>133</v>
      </c>
      <c r="B24" s="31">
        <v>500</v>
      </c>
      <c r="C24" s="30" t="s">
        <v>44</v>
      </c>
      <c r="D24" s="26">
        <v>43556</v>
      </c>
      <c r="E24" s="30" t="s">
        <v>113</v>
      </c>
      <c r="F24" s="30">
        <v>2210</v>
      </c>
      <c r="G24" s="32"/>
    </row>
    <row r="25" spans="1:9" s="11" customFormat="1" ht="31.5" x14ac:dyDescent="0.25">
      <c r="A25" s="30" t="s">
        <v>180</v>
      </c>
      <c r="B25" s="31">
        <v>21750</v>
      </c>
      <c r="C25" s="30" t="s">
        <v>8</v>
      </c>
      <c r="D25" s="26">
        <v>43586</v>
      </c>
      <c r="E25" s="30" t="s">
        <v>51</v>
      </c>
      <c r="F25" s="30">
        <v>2210</v>
      </c>
      <c r="G25" s="32"/>
    </row>
    <row r="26" spans="1:9" s="11" customFormat="1" ht="37.5" customHeight="1" x14ac:dyDescent="0.25">
      <c r="A26" s="30" t="s">
        <v>118</v>
      </c>
      <c r="B26" s="31">
        <v>10000</v>
      </c>
      <c r="C26" s="30" t="s">
        <v>8</v>
      </c>
      <c r="D26" s="26">
        <v>43709</v>
      </c>
      <c r="E26" s="30" t="s">
        <v>109</v>
      </c>
      <c r="F26" s="30">
        <v>2210</v>
      </c>
      <c r="G26" s="32"/>
    </row>
    <row r="27" spans="1:9" s="11" customFormat="1" ht="31.5" x14ac:dyDescent="0.25">
      <c r="A27" s="30" t="s">
        <v>152</v>
      </c>
      <c r="B27" s="31">
        <v>10500</v>
      </c>
      <c r="C27" s="30" t="s">
        <v>8</v>
      </c>
      <c r="D27" s="26">
        <v>43709</v>
      </c>
      <c r="E27" s="30" t="s">
        <v>126</v>
      </c>
      <c r="F27" s="30">
        <v>2210</v>
      </c>
      <c r="G27" s="32"/>
    </row>
    <row r="28" spans="1:9" s="11" customFormat="1" ht="63" x14ac:dyDescent="0.25">
      <c r="A28" s="30" t="s">
        <v>125</v>
      </c>
      <c r="B28" s="31">
        <v>1360</v>
      </c>
      <c r="C28" s="30" t="s">
        <v>44</v>
      </c>
      <c r="D28" s="26">
        <v>43556</v>
      </c>
      <c r="E28" s="30" t="s">
        <v>115</v>
      </c>
      <c r="F28" s="30">
        <v>2210</v>
      </c>
      <c r="G28" s="32"/>
    </row>
    <row r="29" spans="1:9" s="11" customFormat="1" ht="63" x14ac:dyDescent="0.25">
      <c r="A29" s="30" t="s">
        <v>154</v>
      </c>
      <c r="B29" s="31">
        <v>7150</v>
      </c>
      <c r="C29" s="30" t="s">
        <v>44</v>
      </c>
      <c r="D29" s="26">
        <v>43556</v>
      </c>
      <c r="E29" s="30" t="s">
        <v>153</v>
      </c>
      <c r="F29" s="30">
        <v>2210</v>
      </c>
      <c r="G29" s="32"/>
    </row>
    <row r="30" spans="1:9" s="11" customFormat="1" ht="47.25" x14ac:dyDescent="0.25">
      <c r="A30" s="30" t="s">
        <v>138</v>
      </c>
      <c r="B30" s="31">
        <v>16000</v>
      </c>
      <c r="C30" s="30" t="s">
        <v>8</v>
      </c>
      <c r="D30" s="26">
        <v>43556</v>
      </c>
      <c r="E30" s="30" t="s">
        <v>75</v>
      </c>
      <c r="F30" s="30">
        <v>2210</v>
      </c>
      <c r="G30" s="32"/>
      <c r="I30" s="64"/>
    </row>
    <row r="31" spans="1:9" s="11" customFormat="1" ht="31.5" x14ac:dyDescent="0.25">
      <c r="A31" s="30" t="s">
        <v>260</v>
      </c>
      <c r="B31" s="31">
        <f>4784+5216</f>
        <v>10000</v>
      </c>
      <c r="C31" s="30" t="s">
        <v>44</v>
      </c>
      <c r="D31" s="26">
        <v>43617</v>
      </c>
      <c r="E31" s="30" t="s">
        <v>103</v>
      </c>
      <c r="F31" s="30">
        <v>2210</v>
      </c>
      <c r="G31" s="32"/>
    </row>
    <row r="32" spans="1:9" s="11" customFormat="1" x14ac:dyDescent="0.25">
      <c r="A32" s="30" t="s">
        <v>107</v>
      </c>
      <c r="B32" s="31">
        <f>33000-25801</f>
        <v>7199</v>
      </c>
      <c r="C32" s="30" t="s">
        <v>44</v>
      </c>
      <c r="D32" s="26">
        <v>43525</v>
      </c>
      <c r="E32" s="30" t="s">
        <v>106</v>
      </c>
      <c r="F32" s="30">
        <v>2210</v>
      </c>
      <c r="G32" s="32"/>
    </row>
    <row r="33" spans="1:7" s="11" customFormat="1" x14ac:dyDescent="0.25">
      <c r="A33" s="30" t="s">
        <v>279</v>
      </c>
      <c r="B33" s="31">
        <v>3000</v>
      </c>
      <c r="C33" s="30" t="s">
        <v>44</v>
      </c>
      <c r="D33" s="26">
        <v>43556</v>
      </c>
      <c r="E33" s="30" t="s">
        <v>106</v>
      </c>
      <c r="F33" s="30">
        <v>2210</v>
      </c>
      <c r="G33" s="32"/>
    </row>
    <row r="34" spans="1:7" s="11" customFormat="1" ht="114" customHeight="1" x14ac:dyDescent="0.25">
      <c r="A34" s="30" t="s">
        <v>191</v>
      </c>
      <c r="B34" s="31">
        <f>20000-8000</f>
        <v>12000</v>
      </c>
      <c r="C34" s="30" t="s">
        <v>8</v>
      </c>
      <c r="D34" s="26">
        <v>43525</v>
      </c>
      <c r="E34" s="30" t="s">
        <v>219</v>
      </c>
      <c r="F34" s="30">
        <v>2210</v>
      </c>
      <c r="G34" s="32"/>
    </row>
    <row r="35" spans="1:7" s="11" customFormat="1" ht="31.5" x14ac:dyDescent="0.25">
      <c r="A35" s="30" t="s">
        <v>209</v>
      </c>
      <c r="B35" s="31">
        <f>8000-3800</f>
        <v>4200</v>
      </c>
      <c r="C35" s="30" t="s">
        <v>44</v>
      </c>
      <c r="D35" s="26">
        <v>43497</v>
      </c>
      <c r="E35" s="30" t="s">
        <v>215</v>
      </c>
      <c r="F35" s="30">
        <v>2210</v>
      </c>
      <c r="G35" s="32"/>
    </row>
    <row r="36" spans="1:7" s="11" customFormat="1" ht="37.5" customHeight="1" x14ac:dyDescent="0.25">
      <c r="A36" s="30" t="s">
        <v>139</v>
      </c>
      <c r="B36" s="31">
        <v>800</v>
      </c>
      <c r="C36" s="30" t="s">
        <v>44</v>
      </c>
      <c r="D36" s="26">
        <v>43556</v>
      </c>
      <c r="E36" s="30" t="s">
        <v>141</v>
      </c>
      <c r="F36" s="30">
        <v>2210</v>
      </c>
      <c r="G36" s="32"/>
    </row>
    <row r="37" spans="1:7" s="11" customFormat="1" ht="31.5" x14ac:dyDescent="0.25">
      <c r="A37" s="30" t="s">
        <v>137</v>
      </c>
      <c r="B37" s="31">
        <v>500</v>
      </c>
      <c r="C37" s="30" t="s">
        <v>44</v>
      </c>
      <c r="D37" s="26">
        <v>43556</v>
      </c>
      <c r="E37" s="30" t="s">
        <v>136</v>
      </c>
      <c r="F37" s="30">
        <v>2210</v>
      </c>
      <c r="G37" s="32"/>
    </row>
    <row r="38" spans="1:7" s="11" customFormat="1" ht="31.5" x14ac:dyDescent="0.25">
      <c r="A38" s="30" t="s">
        <v>134</v>
      </c>
      <c r="B38" s="31">
        <f>2900+1100-1100</f>
        <v>2900</v>
      </c>
      <c r="C38" s="30" t="s">
        <v>44</v>
      </c>
      <c r="D38" s="26">
        <v>43556</v>
      </c>
      <c r="E38" s="30" t="s">
        <v>135</v>
      </c>
      <c r="F38" s="30">
        <v>2210</v>
      </c>
      <c r="G38" s="32"/>
    </row>
    <row r="39" spans="1:7" s="11" customFormat="1" ht="47.25" x14ac:dyDescent="0.25">
      <c r="A39" s="30" t="s">
        <v>222</v>
      </c>
      <c r="B39" s="31">
        <v>150</v>
      </c>
      <c r="C39" s="30" t="s">
        <v>44</v>
      </c>
      <c r="D39" s="26">
        <v>43556</v>
      </c>
      <c r="E39" s="30" t="s">
        <v>143</v>
      </c>
      <c r="F39" s="30">
        <v>2210</v>
      </c>
      <c r="G39" s="32"/>
    </row>
    <row r="40" spans="1:7" s="11" customFormat="1" ht="31.5" x14ac:dyDescent="0.25">
      <c r="A40" s="30" t="s">
        <v>145</v>
      </c>
      <c r="B40" s="31">
        <v>110</v>
      </c>
      <c r="C40" s="30" t="s">
        <v>44</v>
      </c>
      <c r="D40" s="26">
        <v>43525</v>
      </c>
      <c r="E40" s="30" t="s">
        <v>144</v>
      </c>
      <c r="F40" s="30">
        <v>2210</v>
      </c>
      <c r="G40" s="32"/>
    </row>
    <row r="41" spans="1:7" s="11" customFormat="1" x14ac:dyDescent="0.25">
      <c r="A41" s="30" t="s">
        <v>244</v>
      </c>
      <c r="B41" s="31">
        <v>850</v>
      </c>
      <c r="C41" s="30" t="s">
        <v>44</v>
      </c>
      <c r="D41" s="26">
        <v>43525</v>
      </c>
      <c r="E41" s="30" t="s">
        <v>252</v>
      </c>
      <c r="F41" s="30">
        <v>2210</v>
      </c>
      <c r="G41" s="32"/>
    </row>
    <row r="42" spans="1:7" s="11" customFormat="1" x14ac:dyDescent="0.25">
      <c r="A42" s="30" t="s">
        <v>225</v>
      </c>
      <c r="B42" s="31">
        <f>9400+7757</f>
        <v>17157</v>
      </c>
      <c r="C42" s="30" t="s">
        <v>44</v>
      </c>
      <c r="D42" s="26">
        <v>43525</v>
      </c>
      <c r="E42" s="30" t="s">
        <v>127</v>
      </c>
      <c r="F42" s="30">
        <v>2210</v>
      </c>
      <c r="G42" s="32"/>
    </row>
    <row r="43" spans="1:7" s="11" customFormat="1" ht="20.25" customHeight="1" x14ac:dyDescent="0.25">
      <c r="A43" s="30" t="s">
        <v>129</v>
      </c>
      <c r="B43" s="31">
        <v>49500</v>
      </c>
      <c r="C43" s="30" t="s">
        <v>44</v>
      </c>
      <c r="D43" s="26">
        <v>43497</v>
      </c>
      <c r="E43" s="30" t="s">
        <v>128</v>
      </c>
      <c r="F43" s="30">
        <v>2210</v>
      </c>
      <c r="G43" s="32"/>
    </row>
    <row r="44" spans="1:7" s="11" customFormat="1" ht="33" customHeight="1" x14ac:dyDescent="0.25">
      <c r="A44" s="30" t="s">
        <v>142</v>
      </c>
      <c r="B44" s="31">
        <v>7000</v>
      </c>
      <c r="C44" s="30" t="s">
        <v>44</v>
      </c>
      <c r="D44" s="26">
        <v>43497</v>
      </c>
      <c r="E44" s="30" t="s">
        <v>130</v>
      </c>
      <c r="F44" s="30">
        <v>2210</v>
      </c>
      <c r="G44" s="32"/>
    </row>
    <row r="45" spans="1:7" s="11" customFormat="1" ht="24" customHeight="1" x14ac:dyDescent="0.25">
      <c r="A45" s="30" t="s">
        <v>220</v>
      </c>
      <c r="B45" s="31">
        <v>21600</v>
      </c>
      <c r="C45" s="30" t="s">
        <v>8</v>
      </c>
      <c r="D45" s="26">
        <v>43556</v>
      </c>
      <c r="E45" s="30" t="s">
        <v>221</v>
      </c>
      <c r="F45" s="30">
        <v>2210</v>
      </c>
      <c r="G45" s="32"/>
    </row>
    <row r="46" spans="1:7" s="11" customFormat="1" ht="31.5" x14ac:dyDescent="0.25">
      <c r="A46" s="30" t="s">
        <v>232</v>
      </c>
      <c r="B46" s="31">
        <v>14000</v>
      </c>
      <c r="C46" s="30" t="s">
        <v>44</v>
      </c>
      <c r="D46" s="26">
        <v>43525</v>
      </c>
      <c r="E46" s="30" t="s">
        <v>233</v>
      </c>
      <c r="F46" s="30">
        <v>2210</v>
      </c>
      <c r="G46" s="32"/>
    </row>
    <row r="47" spans="1:7" s="11" customFormat="1" ht="31.5" x14ac:dyDescent="0.25">
      <c r="A47" s="30" t="s">
        <v>234</v>
      </c>
      <c r="B47" s="31">
        <v>19740</v>
      </c>
      <c r="C47" s="30" t="s">
        <v>44</v>
      </c>
      <c r="D47" s="26">
        <v>43525</v>
      </c>
      <c r="E47" s="30" t="s">
        <v>226</v>
      </c>
      <c r="F47" s="30">
        <v>2210</v>
      </c>
      <c r="G47" s="32"/>
    </row>
    <row r="48" spans="1:7" s="11" customFormat="1" ht="20.25" customHeight="1" x14ac:dyDescent="0.25">
      <c r="A48" s="30" t="s">
        <v>235</v>
      </c>
      <c r="B48" s="31">
        <v>8010</v>
      </c>
      <c r="C48" s="30" t="s">
        <v>44</v>
      </c>
      <c r="D48" s="26">
        <v>43525</v>
      </c>
      <c r="E48" s="30" t="s">
        <v>236</v>
      </c>
      <c r="F48" s="30">
        <v>2210</v>
      </c>
      <c r="G48" s="32"/>
    </row>
    <row r="49" spans="1:13" s="11" customFormat="1" ht="47.25" x14ac:dyDescent="0.25">
      <c r="A49" s="30" t="s">
        <v>250</v>
      </c>
      <c r="B49" s="31">
        <v>2950</v>
      </c>
      <c r="C49" s="30" t="s">
        <v>44</v>
      </c>
      <c r="D49" s="26">
        <v>43525</v>
      </c>
      <c r="E49" s="30" t="s">
        <v>249</v>
      </c>
      <c r="F49" s="30">
        <v>2210</v>
      </c>
      <c r="G49" s="32"/>
    </row>
    <row r="50" spans="1:13" s="11" customFormat="1" ht="20.25" customHeight="1" x14ac:dyDescent="0.25">
      <c r="A50" s="30" t="s">
        <v>248</v>
      </c>
      <c r="B50" s="31">
        <v>4300</v>
      </c>
      <c r="C50" s="30" t="s">
        <v>44</v>
      </c>
      <c r="D50" s="26">
        <v>43525</v>
      </c>
      <c r="E50" s="30" t="s">
        <v>176</v>
      </c>
      <c r="F50" s="30">
        <v>2210</v>
      </c>
      <c r="G50" s="32"/>
    </row>
    <row r="51" spans="1:13" s="11" customFormat="1" ht="20.25" customHeight="1" x14ac:dyDescent="0.25">
      <c r="A51" s="30" t="s">
        <v>227</v>
      </c>
      <c r="B51" s="31">
        <v>1500</v>
      </c>
      <c r="C51" s="30" t="s">
        <v>44</v>
      </c>
      <c r="D51" s="26">
        <v>43525</v>
      </c>
      <c r="E51" s="30" t="s">
        <v>251</v>
      </c>
      <c r="F51" s="30">
        <v>2210</v>
      </c>
      <c r="G51" s="32"/>
    </row>
    <row r="52" spans="1:13" s="11" customFormat="1" ht="20.25" customHeight="1" x14ac:dyDescent="0.25">
      <c r="A52" s="30" t="s">
        <v>280</v>
      </c>
      <c r="B52" s="31">
        <v>7100</v>
      </c>
      <c r="C52" s="30" t="s">
        <v>44</v>
      </c>
      <c r="D52" s="26">
        <v>43556</v>
      </c>
      <c r="E52" s="30" t="s">
        <v>172</v>
      </c>
      <c r="F52" s="30">
        <v>2210</v>
      </c>
      <c r="G52" s="32"/>
    </row>
    <row r="53" spans="1:13" s="11" customFormat="1" ht="47.25" customHeight="1" x14ac:dyDescent="0.25">
      <c r="A53" s="30" t="s">
        <v>261</v>
      </c>
      <c r="B53" s="31">
        <v>1500</v>
      </c>
      <c r="C53" s="30" t="s">
        <v>44</v>
      </c>
      <c r="D53" s="26">
        <v>43586</v>
      </c>
      <c r="E53" s="30" t="s">
        <v>253</v>
      </c>
      <c r="F53" s="30">
        <v>2210</v>
      </c>
      <c r="G53" s="32"/>
    </row>
    <row r="54" spans="1:13" s="11" customFormat="1" ht="80.25" customHeight="1" x14ac:dyDescent="0.25">
      <c r="A54" s="30" t="s">
        <v>263</v>
      </c>
      <c r="B54" s="31">
        <v>7100</v>
      </c>
      <c r="C54" s="30" t="s">
        <v>44</v>
      </c>
      <c r="D54" s="26">
        <v>43617</v>
      </c>
      <c r="E54" s="30" t="s">
        <v>178</v>
      </c>
      <c r="F54" s="30">
        <v>2210</v>
      </c>
      <c r="G54" s="32"/>
    </row>
    <row r="55" spans="1:13" s="11" customFormat="1" ht="69" customHeight="1" x14ac:dyDescent="0.25">
      <c r="A55" s="30" t="s">
        <v>264</v>
      </c>
      <c r="B55" s="31">
        <v>7000</v>
      </c>
      <c r="C55" s="30" t="s">
        <v>44</v>
      </c>
      <c r="D55" s="26">
        <v>43617</v>
      </c>
      <c r="E55" s="30" t="s">
        <v>254</v>
      </c>
      <c r="F55" s="30">
        <v>2210</v>
      </c>
      <c r="G55" s="32"/>
    </row>
    <row r="56" spans="1:13" s="11" customFormat="1" ht="18.75" customHeight="1" x14ac:dyDescent="0.25">
      <c r="A56" s="30" t="s">
        <v>266</v>
      </c>
      <c r="B56" s="31">
        <v>85000</v>
      </c>
      <c r="C56" s="30" t="s">
        <v>8</v>
      </c>
      <c r="D56" s="26">
        <v>43617</v>
      </c>
      <c r="E56" s="30" t="s">
        <v>140</v>
      </c>
      <c r="F56" s="30">
        <v>2210</v>
      </c>
      <c r="G56" s="32"/>
    </row>
    <row r="57" spans="1:13" s="34" customFormat="1" ht="24.75" customHeight="1" x14ac:dyDescent="0.25">
      <c r="A57" s="27" t="s">
        <v>61</v>
      </c>
      <c r="B57" s="28">
        <f>SUM(B58:B107)</f>
        <v>2716736</v>
      </c>
      <c r="C57" s="27"/>
      <c r="D57" s="43"/>
      <c r="E57" s="27"/>
      <c r="F57" s="27"/>
      <c r="G57" s="29"/>
      <c r="K57" s="35"/>
      <c r="M57" s="35"/>
    </row>
    <row r="58" spans="1:13" s="12" customFormat="1" ht="47.25" x14ac:dyDescent="0.25">
      <c r="A58" s="30" t="s">
        <v>131</v>
      </c>
      <c r="B58" s="31">
        <f>2500-400</f>
        <v>2100</v>
      </c>
      <c r="C58" s="30" t="s">
        <v>44</v>
      </c>
      <c r="D58" s="26">
        <v>43497</v>
      </c>
      <c r="E58" s="30" t="s">
        <v>76</v>
      </c>
      <c r="F58" s="30">
        <v>2240</v>
      </c>
      <c r="G58" s="32"/>
    </row>
    <row r="59" spans="1:13" s="12" customFormat="1" ht="47.25" x14ac:dyDescent="0.25">
      <c r="A59" s="30" t="s">
        <v>132</v>
      </c>
      <c r="B59" s="31">
        <f>2500-247</f>
        <v>2253</v>
      </c>
      <c r="C59" s="30" t="s">
        <v>44</v>
      </c>
      <c r="D59" s="26">
        <v>43497</v>
      </c>
      <c r="E59" s="30" t="s">
        <v>77</v>
      </c>
      <c r="F59" s="30">
        <v>2240</v>
      </c>
      <c r="G59" s="32"/>
    </row>
    <row r="60" spans="1:13" s="12" customFormat="1" ht="47.25" x14ac:dyDescent="0.25">
      <c r="A60" s="30" t="s">
        <v>79</v>
      </c>
      <c r="B60" s="31">
        <f>2500-47</f>
        <v>2453</v>
      </c>
      <c r="C60" s="30" t="s">
        <v>44</v>
      </c>
      <c r="D60" s="26">
        <v>43497</v>
      </c>
      <c r="E60" s="30" t="s">
        <v>78</v>
      </c>
      <c r="F60" s="30">
        <v>2240</v>
      </c>
      <c r="G60" s="32"/>
    </row>
    <row r="61" spans="1:13" s="36" customFormat="1" ht="110.25" x14ac:dyDescent="0.25">
      <c r="A61" s="30" t="s">
        <v>275</v>
      </c>
      <c r="B61" s="31">
        <v>50000</v>
      </c>
      <c r="C61" s="30" t="s">
        <v>8</v>
      </c>
      <c r="D61" s="26">
        <v>43556</v>
      </c>
      <c r="E61" s="30" t="s">
        <v>78</v>
      </c>
      <c r="F61" s="30">
        <v>2240</v>
      </c>
      <c r="G61" s="32"/>
    </row>
    <row r="62" spans="1:13" s="36" customFormat="1" ht="65.25" customHeight="1" x14ac:dyDescent="0.25">
      <c r="A62" s="30" t="s">
        <v>268</v>
      </c>
      <c r="B62" s="31">
        <f>16000-13072</f>
        <v>2928</v>
      </c>
      <c r="C62" s="30" t="s">
        <v>44</v>
      </c>
      <c r="D62" s="26">
        <v>43525</v>
      </c>
      <c r="E62" s="30" t="s">
        <v>80</v>
      </c>
      <c r="F62" s="30">
        <v>2240</v>
      </c>
      <c r="G62" s="32"/>
    </row>
    <row r="63" spans="1:13" s="36" customFormat="1" ht="63" x14ac:dyDescent="0.25">
      <c r="A63" s="30" t="s">
        <v>119</v>
      </c>
      <c r="B63" s="31">
        <v>13072</v>
      </c>
      <c r="C63" s="30" t="s">
        <v>44</v>
      </c>
      <c r="D63" s="26">
        <v>43556</v>
      </c>
      <c r="E63" s="30" t="s">
        <v>80</v>
      </c>
      <c r="F63" s="30">
        <v>2240</v>
      </c>
      <c r="G63" s="32"/>
    </row>
    <row r="64" spans="1:13" s="36" customFormat="1" ht="63" x14ac:dyDescent="0.25">
      <c r="A64" s="30" t="s">
        <v>120</v>
      </c>
      <c r="B64" s="31">
        <v>59500</v>
      </c>
      <c r="C64" s="30" t="s">
        <v>44</v>
      </c>
      <c r="D64" s="26">
        <v>43556</v>
      </c>
      <c r="E64" s="30" t="s">
        <v>80</v>
      </c>
      <c r="F64" s="30">
        <v>2240</v>
      </c>
      <c r="G64" s="32"/>
    </row>
    <row r="65" spans="1:18" s="12" customFormat="1" ht="63" x14ac:dyDescent="0.25">
      <c r="A65" s="30" t="s">
        <v>193</v>
      </c>
      <c r="B65" s="31">
        <v>138000</v>
      </c>
      <c r="C65" s="30" t="s">
        <v>44</v>
      </c>
      <c r="D65" s="26">
        <v>43525</v>
      </c>
      <c r="E65" s="30" t="s">
        <v>114</v>
      </c>
      <c r="F65" s="30">
        <v>2240</v>
      </c>
      <c r="G65" s="32"/>
      <c r="H65" s="36"/>
    </row>
    <row r="66" spans="1:18" s="12" customFormat="1" ht="47.25" x14ac:dyDescent="0.25">
      <c r="A66" s="30" t="s">
        <v>192</v>
      </c>
      <c r="B66" s="31">
        <v>15000</v>
      </c>
      <c r="C66" s="30" t="s">
        <v>44</v>
      </c>
      <c r="D66" s="26">
        <v>43525</v>
      </c>
      <c r="E66" s="30" t="s">
        <v>81</v>
      </c>
      <c r="F66" s="30">
        <v>2240</v>
      </c>
      <c r="G66" s="32"/>
    </row>
    <row r="67" spans="1:18" s="12" customFormat="1" ht="31.5" x14ac:dyDescent="0.25">
      <c r="A67" s="30" t="s">
        <v>82</v>
      </c>
      <c r="B67" s="31">
        <v>120000</v>
      </c>
      <c r="C67" s="30" t="s">
        <v>8</v>
      </c>
      <c r="D67" s="26">
        <v>43497</v>
      </c>
      <c r="E67" s="30" t="s">
        <v>81</v>
      </c>
      <c r="F67" s="30">
        <v>2240</v>
      </c>
      <c r="G67" s="32"/>
    </row>
    <row r="68" spans="1:18" s="12" customFormat="1" ht="31.5" x14ac:dyDescent="0.25">
      <c r="A68" s="44" t="s">
        <v>149</v>
      </c>
      <c r="B68" s="45">
        <f>198000-25464</f>
        <v>172536</v>
      </c>
      <c r="C68" s="30" t="s">
        <v>8</v>
      </c>
      <c r="D68" s="26">
        <v>43525</v>
      </c>
      <c r="E68" s="44" t="s">
        <v>148</v>
      </c>
      <c r="F68" s="44">
        <v>2240</v>
      </c>
      <c r="G68" s="30"/>
      <c r="H68" s="37"/>
      <c r="I68" s="37"/>
      <c r="J68" s="38"/>
      <c r="K68" s="37"/>
      <c r="L68" s="39"/>
      <c r="M68" s="37"/>
      <c r="N68" s="37"/>
      <c r="O68" s="37"/>
      <c r="P68" s="37"/>
      <c r="Q68" s="37"/>
      <c r="R68" s="39"/>
    </row>
    <row r="69" spans="1:18" s="12" customFormat="1" ht="110.25" x14ac:dyDescent="0.25">
      <c r="A69" s="30" t="s">
        <v>245</v>
      </c>
      <c r="B69" s="31">
        <v>26000</v>
      </c>
      <c r="C69" s="30" t="s">
        <v>8</v>
      </c>
      <c r="D69" s="26">
        <v>43525</v>
      </c>
      <c r="E69" s="30" t="s">
        <v>230</v>
      </c>
      <c r="F69" s="30">
        <v>2240</v>
      </c>
      <c r="G69" s="32"/>
    </row>
    <row r="70" spans="1:18" s="12" customFormat="1" ht="98.25" customHeight="1" x14ac:dyDescent="0.25">
      <c r="A70" s="30" t="s">
        <v>231</v>
      </c>
      <c r="B70" s="31">
        <v>15600</v>
      </c>
      <c r="C70" s="30" t="s">
        <v>8</v>
      </c>
      <c r="D70" s="26">
        <v>43525</v>
      </c>
      <c r="E70" s="30" t="s">
        <v>230</v>
      </c>
      <c r="F70" s="30">
        <v>2240</v>
      </c>
      <c r="G70" s="32"/>
    </row>
    <row r="71" spans="1:18" s="36" customFormat="1" ht="94.5" x14ac:dyDescent="0.25">
      <c r="A71" s="30" t="s">
        <v>246</v>
      </c>
      <c r="B71" s="31">
        <v>60000</v>
      </c>
      <c r="C71" s="30" t="s">
        <v>44</v>
      </c>
      <c r="D71" s="26">
        <v>43556</v>
      </c>
      <c r="E71" s="30" t="s">
        <v>230</v>
      </c>
      <c r="F71" s="30">
        <v>2240</v>
      </c>
      <c r="G71" s="32"/>
    </row>
    <row r="72" spans="1:18" s="36" customFormat="1" ht="110.25" x14ac:dyDescent="0.25">
      <c r="A72" s="30" t="s">
        <v>247</v>
      </c>
      <c r="B72" s="31">
        <v>2000</v>
      </c>
      <c r="C72" s="30" t="s">
        <v>44</v>
      </c>
      <c r="D72" s="26">
        <v>43525</v>
      </c>
      <c r="E72" s="30" t="s">
        <v>83</v>
      </c>
      <c r="F72" s="30">
        <v>2240</v>
      </c>
      <c r="G72" s="32"/>
    </row>
    <row r="73" spans="1:18" s="36" customFormat="1" ht="51.75" customHeight="1" x14ac:dyDescent="0.25">
      <c r="A73" s="30" t="s">
        <v>187</v>
      </c>
      <c r="B73" s="31">
        <v>87518</v>
      </c>
      <c r="C73" s="30" t="s">
        <v>44</v>
      </c>
      <c r="D73" s="26">
        <v>43497</v>
      </c>
      <c r="E73" s="30" t="s">
        <v>84</v>
      </c>
      <c r="F73" s="30">
        <v>2240</v>
      </c>
      <c r="G73" s="32"/>
    </row>
    <row r="74" spans="1:18" s="36" customFormat="1" ht="47.25" x14ac:dyDescent="0.25">
      <c r="A74" s="30" t="s">
        <v>186</v>
      </c>
      <c r="B74" s="31">
        <v>2482</v>
      </c>
      <c r="C74" s="30" t="s">
        <v>44</v>
      </c>
      <c r="D74" s="26">
        <v>43556</v>
      </c>
      <c r="E74" s="30" t="s">
        <v>84</v>
      </c>
      <c r="F74" s="30">
        <v>2240</v>
      </c>
      <c r="G74" s="32"/>
    </row>
    <row r="75" spans="1:18" s="12" customFormat="1" ht="47.25" x14ac:dyDescent="0.25">
      <c r="A75" s="30" t="s">
        <v>85</v>
      </c>
      <c r="B75" s="31">
        <v>3000</v>
      </c>
      <c r="C75" s="30" t="s">
        <v>44</v>
      </c>
      <c r="D75" s="26">
        <v>43497</v>
      </c>
      <c r="E75" s="30" t="s">
        <v>84</v>
      </c>
      <c r="F75" s="30">
        <v>2240</v>
      </c>
      <c r="G75" s="32"/>
    </row>
    <row r="76" spans="1:18" s="12" customFormat="1" ht="66" customHeight="1" x14ac:dyDescent="0.25">
      <c r="A76" s="30" t="s">
        <v>116</v>
      </c>
      <c r="B76" s="31">
        <v>80400</v>
      </c>
      <c r="C76" s="30" t="s">
        <v>44</v>
      </c>
      <c r="D76" s="26">
        <v>43497</v>
      </c>
      <c r="E76" s="30" t="s">
        <v>84</v>
      </c>
      <c r="F76" s="30">
        <v>2240</v>
      </c>
      <c r="G76" s="32"/>
    </row>
    <row r="77" spans="1:18" s="12" customFormat="1" ht="63" x14ac:dyDescent="0.25">
      <c r="A77" s="30" t="s">
        <v>146</v>
      </c>
      <c r="B77" s="31">
        <v>18000</v>
      </c>
      <c r="C77" s="30" t="s">
        <v>44</v>
      </c>
      <c r="D77" s="26">
        <v>43497</v>
      </c>
      <c r="E77" s="30" t="s">
        <v>86</v>
      </c>
      <c r="F77" s="30">
        <v>2240</v>
      </c>
      <c r="G77" s="32"/>
    </row>
    <row r="78" spans="1:18" s="12" customFormat="1" ht="47.25" x14ac:dyDescent="0.25">
      <c r="A78" s="30" t="s">
        <v>147</v>
      </c>
      <c r="B78" s="31">
        <v>7000</v>
      </c>
      <c r="C78" s="30" t="s">
        <v>44</v>
      </c>
      <c r="D78" s="26">
        <v>43525</v>
      </c>
      <c r="E78" s="30" t="s">
        <v>111</v>
      </c>
      <c r="F78" s="30">
        <v>2240</v>
      </c>
      <c r="G78" s="32"/>
      <c r="H78" s="36"/>
    </row>
    <row r="79" spans="1:18" s="12" customFormat="1" ht="108.75" customHeight="1" x14ac:dyDescent="0.25">
      <c r="A79" s="30" t="s">
        <v>206</v>
      </c>
      <c r="B79" s="46">
        <v>977047</v>
      </c>
      <c r="C79" s="42" t="s">
        <v>33</v>
      </c>
      <c r="D79" s="26">
        <v>43497</v>
      </c>
      <c r="E79" s="42" t="s">
        <v>101</v>
      </c>
      <c r="F79" s="42">
        <v>2240</v>
      </c>
      <c r="G79" s="47"/>
      <c r="H79" s="40"/>
      <c r="K79" s="41"/>
    </row>
    <row r="80" spans="1:18" s="12" customFormat="1" ht="94.5" x14ac:dyDescent="0.25">
      <c r="A80" s="30" t="s">
        <v>205</v>
      </c>
      <c r="B80" s="46">
        <v>32095</v>
      </c>
      <c r="C80" s="42" t="s">
        <v>33</v>
      </c>
      <c r="D80" s="48">
        <v>43466</v>
      </c>
      <c r="E80" s="42" t="s">
        <v>101</v>
      </c>
      <c r="F80" s="42">
        <v>2240</v>
      </c>
      <c r="G80" s="47"/>
      <c r="H80" s="40"/>
    </row>
    <row r="81" spans="1:8" s="12" customFormat="1" ht="78.75" x14ac:dyDescent="0.25">
      <c r="A81" s="30" t="s">
        <v>207</v>
      </c>
      <c r="B81" s="46">
        <v>6558</v>
      </c>
      <c r="C81" s="42" t="s">
        <v>33</v>
      </c>
      <c r="D81" s="48">
        <v>43466</v>
      </c>
      <c r="E81" s="42" t="s">
        <v>101</v>
      </c>
      <c r="F81" s="42">
        <v>2240</v>
      </c>
      <c r="G81" s="47"/>
      <c r="H81" s="40"/>
    </row>
    <row r="82" spans="1:8" s="12" customFormat="1" ht="63" x14ac:dyDescent="0.25">
      <c r="A82" s="30" t="s">
        <v>155</v>
      </c>
      <c r="B82" s="31">
        <v>15000</v>
      </c>
      <c r="C82" s="30" t="s">
        <v>8</v>
      </c>
      <c r="D82" s="26">
        <v>43556</v>
      </c>
      <c r="E82" s="30" t="s">
        <v>54</v>
      </c>
      <c r="F82" s="30">
        <v>2240</v>
      </c>
      <c r="G82" s="32"/>
      <c r="H82" s="36"/>
    </row>
    <row r="83" spans="1:8" s="12" customFormat="1" ht="47.25" x14ac:dyDescent="0.25">
      <c r="A83" s="30" t="s">
        <v>156</v>
      </c>
      <c r="B83" s="31">
        <v>108000</v>
      </c>
      <c r="C83" s="30" t="s">
        <v>8</v>
      </c>
      <c r="D83" s="26">
        <v>43497</v>
      </c>
      <c r="E83" s="30" t="s">
        <v>54</v>
      </c>
      <c r="F83" s="30">
        <v>2240</v>
      </c>
      <c r="G83" s="32"/>
      <c r="H83" s="36"/>
    </row>
    <row r="84" spans="1:8" s="12" customFormat="1" ht="78.75" x14ac:dyDescent="0.25">
      <c r="A84" s="30" t="s">
        <v>224</v>
      </c>
      <c r="B84" s="31">
        <v>91500</v>
      </c>
      <c r="C84" s="30" t="s">
        <v>8</v>
      </c>
      <c r="D84" s="26">
        <v>43497</v>
      </c>
      <c r="E84" s="30" t="s">
        <v>87</v>
      </c>
      <c r="F84" s="30">
        <v>2240</v>
      </c>
      <c r="G84" s="32"/>
    </row>
    <row r="85" spans="1:8" s="12" customFormat="1" ht="94.5" x14ac:dyDescent="0.25">
      <c r="A85" s="30" t="s">
        <v>159</v>
      </c>
      <c r="B85" s="31">
        <v>1300</v>
      </c>
      <c r="C85" s="30" t="s">
        <v>44</v>
      </c>
      <c r="D85" s="26">
        <v>43525</v>
      </c>
      <c r="E85" s="42" t="s">
        <v>87</v>
      </c>
      <c r="F85" s="42">
        <v>2240</v>
      </c>
      <c r="G85" s="49"/>
    </row>
    <row r="86" spans="1:8" s="36" customFormat="1" ht="47.25" x14ac:dyDescent="0.25">
      <c r="A86" s="30" t="s">
        <v>218</v>
      </c>
      <c r="B86" s="31">
        <f>167457-100000</f>
        <v>67457</v>
      </c>
      <c r="C86" s="30" t="s">
        <v>8</v>
      </c>
      <c r="D86" s="26">
        <v>43739</v>
      </c>
      <c r="E86" s="30" t="s">
        <v>217</v>
      </c>
      <c r="F86" s="30">
        <v>2240</v>
      </c>
      <c r="G86" s="32"/>
    </row>
    <row r="87" spans="1:8" s="12" customFormat="1" ht="47.25" x14ac:dyDescent="0.25">
      <c r="A87" s="30" t="s">
        <v>89</v>
      </c>
      <c r="B87" s="31">
        <v>12000</v>
      </c>
      <c r="C87" s="30" t="s">
        <v>8</v>
      </c>
      <c r="D87" s="26">
        <v>43525</v>
      </c>
      <c r="E87" s="30" t="s">
        <v>88</v>
      </c>
      <c r="F87" s="30">
        <v>2240</v>
      </c>
      <c r="G87" s="32"/>
    </row>
    <row r="88" spans="1:8" s="12" customFormat="1" ht="63" x14ac:dyDescent="0.25">
      <c r="A88" s="30" t="s">
        <v>157</v>
      </c>
      <c r="B88" s="31">
        <v>3500</v>
      </c>
      <c r="C88" s="30" t="s">
        <v>44</v>
      </c>
      <c r="D88" s="26">
        <v>43466</v>
      </c>
      <c r="E88" s="30" t="s">
        <v>77</v>
      </c>
      <c r="F88" s="30">
        <v>2240</v>
      </c>
      <c r="G88" s="32"/>
    </row>
    <row r="89" spans="1:8" s="12" customFormat="1" ht="99" customHeight="1" x14ac:dyDescent="0.25">
      <c r="A89" s="30" t="s">
        <v>158</v>
      </c>
      <c r="B89" s="31">
        <v>2400</v>
      </c>
      <c r="C89" s="30" t="s">
        <v>44</v>
      </c>
      <c r="D89" s="26">
        <v>43466</v>
      </c>
      <c r="E89" s="30" t="s">
        <v>52</v>
      </c>
      <c r="F89" s="30">
        <v>2240</v>
      </c>
      <c r="G89" s="32"/>
    </row>
    <row r="90" spans="1:8" s="12" customFormat="1" ht="47.25" x14ac:dyDescent="0.25">
      <c r="A90" s="30" t="s">
        <v>160</v>
      </c>
      <c r="B90" s="31">
        <f>5000-791</f>
        <v>4209</v>
      </c>
      <c r="C90" s="30" t="s">
        <v>44</v>
      </c>
      <c r="D90" s="26">
        <v>43497</v>
      </c>
      <c r="E90" s="30" t="s">
        <v>161</v>
      </c>
      <c r="F90" s="30">
        <v>2240</v>
      </c>
      <c r="G90" s="32"/>
    </row>
    <row r="91" spans="1:8" s="12" customFormat="1" ht="47.25" x14ac:dyDescent="0.25">
      <c r="A91" s="30" t="s">
        <v>229</v>
      </c>
      <c r="B91" s="31">
        <v>4400</v>
      </c>
      <c r="C91" s="30" t="s">
        <v>44</v>
      </c>
      <c r="D91" s="26">
        <v>43739</v>
      </c>
      <c r="E91" s="30" t="s">
        <v>161</v>
      </c>
      <c r="F91" s="30">
        <v>2240</v>
      </c>
      <c r="G91" s="32"/>
    </row>
    <row r="92" spans="1:8" s="12" customFormat="1" ht="63" x14ac:dyDescent="0.25">
      <c r="A92" s="30" t="s">
        <v>163</v>
      </c>
      <c r="B92" s="31">
        <f>14000-2264</f>
        <v>11736</v>
      </c>
      <c r="C92" s="30" t="s">
        <v>44</v>
      </c>
      <c r="D92" s="26">
        <v>43497</v>
      </c>
      <c r="E92" s="30" t="s">
        <v>162</v>
      </c>
      <c r="F92" s="30">
        <v>2240</v>
      </c>
      <c r="G92" s="32"/>
    </row>
    <row r="93" spans="1:8" s="12" customFormat="1" ht="47.25" x14ac:dyDescent="0.25">
      <c r="A93" s="30" t="s">
        <v>58</v>
      </c>
      <c r="B93" s="31">
        <f>1500+702</f>
        <v>2202</v>
      </c>
      <c r="C93" s="30" t="s">
        <v>44</v>
      </c>
      <c r="D93" s="26">
        <v>43525</v>
      </c>
      <c r="E93" s="30" t="s">
        <v>53</v>
      </c>
      <c r="F93" s="30">
        <v>2240</v>
      </c>
      <c r="G93" s="32"/>
    </row>
    <row r="94" spans="1:8" s="12" customFormat="1" ht="78.75" x14ac:dyDescent="0.25">
      <c r="A94" s="30" t="s">
        <v>228</v>
      </c>
      <c r="B94" s="31">
        <v>5640</v>
      </c>
      <c r="C94" s="30" t="s">
        <v>44</v>
      </c>
      <c r="D94" s="26">
        <v>43525</v>
      </c>
      <c r="E94" s="30" t="s">
        <v>100</v>
      </c>
      <c r="F94" s="30">
        <v>2240</v>
      </c>
      <c r="G94" s="32"/>
    </row>
    <row r="95" spans="1:8" s="12" customFormat="1" ht="31.5" x14ac:dyDescent="0.25">
      <c r="A95" s="30" t="s">
        <v>105</v>
      </c>
      <c r="B95" s="31">
        <v>5000</v>
      </c>
      <c r="C95" s="30" t="s">
        <v>44</v>
      </c>
      <c r="D95" s="26">
        <v>43525</v>
      </c>
      <c r="E95" s="30" t="s">
        <v>104</v>
      </c>
      <c r="F95" s="30">
        <v>2240</v>
      </c>
      <c r="G95" s="32"/>
    </row>
    <row r="96" spans="1:8" s="12" customFormat="1" ht="78.75" x14ac:dyDescent="0.25">
      <c r="A96" s="30" t="s">
        <v>164</v>
      </c>
      <c r="B96" s="31">
        <v>1500</v>
      </c>
      <c r="C96" s="30" t="s">
        <v>44</v>
      </c>
      <c r="D96" s="26">
        <v>43556</v>
      </c>
      <c r="E96" s="30" t="s">
        <v>100</v>
      </c>
      <c r="F96" s="30">
        <v>2240</v>
      </c>
      <c r="G96" s="32"/>
    </row>
    <row r="97" spans="1:7" s="12" customFormat="1" ht="47.25" x14ac:dyDescent="0.25">
      <c r="A97" s="42" t="s">
        <v>165</v>
      </c>
      <c r="B97" s="31">
        <f>34000-800</f>
        <v>33200</v>
      </c>
      <c r="C97" s="30" t="s">
        <v>8</v>
      </c>
      <c r="D97" s="26">
        <v>43556</v>
      </c>
      <c r="E97" s="42" t="s">
        <v>166</v>
      </c>
      <c r="F97" s="42">
        <v>2240</v>
      </c>
      <c r="G97" s="49"/>
    </row>
    <row r="98" spans="1:7" s="36" customFormat="1" ht="47.25" x14ac:dyDescent="0.25">
      <c r="A98" s="30" t="s">
        <v>212</v>
      </c>
      <c r="B98" s="31">
        <v>800</v>
      </c>
      <c r="C98" s="30" t="s">
        <v>44</v>
      </c>
      <c r="D98" s="26">
        <v>43556</v>
      </c>
      <c r="E98" s="30" t="s">
        <v>77</v>
      </c>
      <c r="F98" s="30">
        <v>2240</v>
      </c>
      <c r="G98" s="32"/>
    </row>
    <row r="99" spans="1:7" s="36" customFormat="1" ht="31.5" x14ac:dyDescent="0.25">
      <c r="A99" s="30" t="s">
        <v>214</v>
      </c>
      <c r="B99" s="31">
        <v>5000</v>
      </c>
      <c r="C99" s="30" t="s">
        <v>44</v>
      </c>
      <c r="D99" s="26">
        <v>43586</v>
      </c>
      <c r="E99" s="30" t="s">
        <v>117</v>
      </c>
      <c r="F99" s="30">
        <v>2240</v>
      </c>
      <c r="G99" s="32"/>
    </row>
    <row r="100" spans="1:7" s="36" customFormat="1" ht="94.5" x14ac:dyDescent="0.25">
      <c r="A100" s="30" t="s">
        <v>181</v>
      </c>
      <c r="B100" s="31">
        <v>58350</v>
      </c>
      <c r="C100" s="30" t="s">
        <v>8</v>
      </c>
      <c r="D100" s="26">
        <v>43586</v>
      </c>
      <c r="E100" s="30" t="s">
        <v>182</v>
      </c>
      <c r="F100" s="30">
        <v>2240</v>
      </c>
      <c r="G100" s="32"/>
    </row>
    <row r="101" spans="1:7" s="36" customFormat="1" ht="63" x14ac:dyDescent="0.25">
      <c r="A101" s="30" t="s">
        <v>183</v>
      </c>
      <c r="B101" s="31">
        <v>40000</v>
      </c>
      <c r="C101" s="30" t="s">
        <v>8</v>
      </c>
      <c r="D101" s="26">
        <v>43586</v>
      </c>
      <c r="E101" s="30" t="s">
        <v>77</v>
      </c>
      <c r="F101" s="30">
        <v>2240</v>
      </c>
      <c r="G101" s="32"/>
    </row>
    <row r="102" spans="1:7" s="36" customFormat="1" ht="63" x14ac:dyDescent="0.25">
      <c r="A102" s="30" t="s">
        <v>184</v>
      </c>
      <c r="B102" s="31">
        <v>40000</v>
      </c>
      <c r="C102" s="30" t="s">
        <v>8</v>
      </c>
      <c r="D102" s="26">
        <v>43586</v>
      </c>
      <c r="E102" s="30" t="s">
        <v>185</v>
      </c>
      <c r="F102" s="30">
        <v>2240</v>
      </c>
      <c r="G102" s="32"/>
    </row>
    <row r="103" spans="1:7" s="36" customFormat="1" ht="45.75" customHeight="1" x14ac:dyDescent="0.25">
      <c r="A103" s="30" t="s">
        <v>211</v>
      </c>
      <c r="B103" s="31">
        <v>198000</v>
      </c>
      <c r="C103" s="30" t="s">
        <v>8</v>
      </c>
      <c r="D103" s="26">
        <v>43556</v>
      </c>
      <c r="E103" s="30" t="s">
        <v>194</v>
      </c>
      <c r="F103" s="30">
        <v>2240</v>
      </c>
      <c r="G103" s="32"/>
    </row>
    <row r="104" spans="1:7" s="36" customFormat="1" ht="34.5" customHeight="1" x14ac:dyDescent="0.25">
      <c r="A104" s="30" t="s">
        <v>243</v>
      </c>
      <c r="B104" s="31">
        <v>5000</v>
      </c>
      <c r="C104" s="30" t="s">
        <v>44</v>
      </c>
      <c r="D104" s="26">
        <v>43556</v>
      </c>
      <c r="E104" s="30" t="s">
        <v>195</v>
      </c>
      <c r="F104" s="30">
        <v>2240</v>
      </c>
      <c r="G104" s="32"/>
    </row>
    <row r="105" spans="1:7" s="36" customFormat="1" ht="47.25" customHeight="1" x14ac:dyDescent="0.25">
      <c r="A105" s="30" t="s">
        <v>269</v>
      </c>
      <c r="B105" s="31">
        <v>25000</v>
      </c>
      <c r="C105" s="30" t="s">
        <v>44</v>
      </c>
      <c r="D105" s="26">
        <v>43556</v>
      </c>
      <c r="E105" s="30" t="s">
        <v>255</v>
      </c>
      <c r="F105" s="30">
        <v>2240</v>
      </c>
      <c r="G105" s="32"/>
    </row>
    <row r="106" spans="1:7" s="36" customFormat="1" ht="30.75" customHeight="1" x14ac:dyDescent="0.25">
      <c r="A106" s="30" t="s">
        <v>271</v>
      </c>
      <c r="B106" s="31">
        <v>10000</v>
      </c>
      <c r="C106" s="30" t="s">
        <v>44</v>
      </c>
      <c r="D106" s="26">
        <v>43556</v>
      </c>
      <c r="E106" s="30" t="s">
        <v>81</v>
      </c>
      <c r="F106" s="30">
        <v>2240</v>
      </c>
      <c r="G106" s="32"/>
    </row>
    <row r="107" spans="1:7" s="36" customFormat="1" ht="48.75" customHeight="1" x14ac:dyDescent="0.25">
      <c r="A107" s="30" t="s">
        <v>270</v>
      </c>
      <c r="B107" s="31">
        <v>70000</v>
      </c>
      <c r="C107" s="30" t="s">
        <v>44</v>
      </c>
      <c r="D107" s="26">
        <v>43556</v>
      </c>
      <c r="E107" s="30" t="s">
        <v>256</v>
      </c>
      <c r="F107" s="30">
        <v>2240</v>
      </c>
      <c r="G107" s="32"/>
    </row>
    <row r="108" spans="1:7" s="14" customFormat="1" x14ac:dyDescent="0.25">
      <c r="A108" s="27" t="s">
        <v>62</v>
      </c>
      <c r="B108" s="28">
        <f>SUM(B109)</f>
        <v>78500</v>
      </c>
      <c r="C108" s="27"/>
      <c r="D108" s="43"/>
      <c r="E108" s="27"/>
      <c r="F108" s="27"/>
      <c r="G108" s="29"/>
    </row>
    <row r="109" spans="1:7" ht="33" customHeight="1" x14ac:dyDescent="0.25">
      <c r="A109" s="30" t="s">
        <v>59</v>
      </c>
      <c r="B109" s="31">
        <v>78500</v>
      </c>
      <c r="C109" s="30" t="s">
        <v>44</v>
      </c>
      <c r="D109" s="26">
        <v>43497</v>
      </c>
      <c r="E109" s="30" t="s">
        <v>55</v>
      </c>
      <c r="F109" s="30">
        <v>2250</v>
      </c>
      <c r="G109" s="32"/>
    </row>
    <row r="110" spans="1:7" s="14" customFormat="1" ht="15.75" customHeight="1" x14ac:dyDescent="0.25">
      <c r="A110" s="27" t="s">
        <v>63</v>
      </c>
      <c r="B110" s="28">
        <f>SUM(B111,B114)</f>
        <v>1061100</v>
      </c>
      <c r="C110" s="27"/>
      <c r="D110" s="43"/>
      <c r="E110" s="27"/>
      <c r="F110" s="27"/>
      <c r="G110" s="29"/>
    </row>
    <row r="111" spans="1:7" s="14" customFormat="1" ht="16.5" customHeight="1" x14ac:dyDescent="0.25">
      <c r="A111" s="27" t="s">
        <v>64</v>
      </c>
      <c r="B111" s="28">
        <f>SUM(B112:B113)</f>
        <v>71500</v>
      </c>
      <c r="C111" s="27"/>
      <c r="D111" s="43"/>
      <c r="E111" s="27"/>
      <c r="F111" s="27"/>
      <c r="G111" s="29"/>
    </row>
    <row r="112" spans="1:7" ht="114" customHeight="1" x14ac:dyDescent="0.25">
      <c r="A112" s="30" t="s">
        <v>196</v>
      </c>
      <c r="B112" s="31">
        <v>70500</v>
      </c>
      <c r="C112" s="30" t="s">
        <v>44</v>
      </c>
      <c r="D112" s="26">
        <v>43497</v>
      </c>
      <c r="E112" s="30" t="s">
        <v>90</v>
      </c>
      <c r="F112" s="30">
        <v>2272</v>
      </c>
      <c r="G112" s="32"/>
    </row>
    <row r="113" spans="1:8" ht="47.25" x14ac:dyDescent="0.25">
      <c r="A113" s="30" t="s">
        <v>208</v>
      </c>
      <c r="B113" s="31">
        <v>1000</v>
      </c>
      <c r="C113" s="30" t="s">
        <v>44</v>
      </c>
      <c r="D113" s="26">
        <v>43497</v>
      </c>
      <c r="E113" s="30" t="s">
        <v>90</v>
      </c>
      <c r="F113" s="30">
        <v>2272</v>
      </c>
      <c r="G113" s="32"/>
    </row>
    <row r="114" spans="1:8" s="14" customFormat="1" ht="21.75" customHeight="1" x14ac:dyDescent="0.25">
      <c r="A114" s="27" t="s">
        <v>65</v>
      </c>
      <c r="B114" s="28">
        <f>SUM(B115:B117)</f>
        <v>989600</v>
      </c>
      <c r="C114" s="27"/>
      <c r="D114" s="43"/>
      <c r="E114" s="27"/>
      <c r="F114" s="27"/>
      <c r="G114" s="29"/>
    </row>
    <row r="115" spans="1:8" ht="47.25" x14ac:dyDescent="0.25">
      <c r="A115" s="30" t="s">
        <v>167</v>
      </c>
      <c r="B115" s="31">
        <v>939650</v>
      </c>
      <c r="C115" s="42" t="s">
        <v>33</v>
      </c>
      <c r="D115" s="26">
        <v>43497</v>
      </c>
      <c r="E115" s="30" t="s">
        <v>102</v>
      </c>
      <c r="F115" s="30">
        <v>2273</v>
      </c>
      <c r="G115" s="50"/>
    </row>
    <row r="116" spans="1:8" ht="63" x14ac:dyDescent="0.25">
      <c r="A116" s="30" t="s">
        <v>203</v>
      </c>
      <c r="B116" s="31">
        <v>6200</v>
      </c>
      <c r="C116" s="30" t="s">
        <v>44</v>
      </c>
      <c r="D116" s="26">
        <v>43497</v>
      </c>
      <c r="E116" s="30" t="s">
        <v>102</v>
      </c>
      <c r="F116" s="30">
        <v>2273</v>
      </c>
      <c r="G116" s="32"/>
    </row>
    <row r="117" spans="1:8" ht="48.75" customHeight="1" x14ac:dyDescent="0.25">
      <c r="A117" s="30" t="s">
        <v>204</v>
      </c>
      <c r="B117" s="31">
        <v>43750</v>
      </c>
      <c r="C117" s="30" t="s">
        <v>44</v>
      </c>
      <c r="D117" s="26">
        <v>43497</v>
      </c>
      <c r="E117" s="30" t="s">
        <v>56</v>
      </c>
      <c r="F117" s="30">
        <v>2273</v>
      </c>
      <c r="G117" s="32"/>
    </row>
    <row r="118" spans="1:8" s="14" customFormat="1" ht="25.5" customHeight="1" x14ac:dyDescent="0.25">
      <c r="A118" s="27" t="s">
        <v>66</v>
      </c>
      <c r="B118" s="28">
        <f>SUM(B119:B119)</f>
        <v>5000</v>
      </c>
      <c r="C118" s="27"/>
      <c r="D118" s="43"/>
      <c r="E118" s="27"/>
      <c r="F118" s="27"/>
      <c r="G118" s="29"/>
      <c r="H118" s="13"/>
    </row>
    <row r="119" spans="1:8" s="11" customFormat="1" ht="47.25" x14ac:dyDescent="0.25">
      <c r="A119" s="30" t="s">
        <v>168</v>
      </c>
      <c r="B119" s="31">
        <v>5000</v>
      </c>
      <c r="C119" s="30" t="s">
        <v>44</v>
      </c>
      <c r="D119" s="26">
        <v>43556</v>
      </c>
      <c r="E119" s="30" t="s">
        <v>57</v>
      </c>
      <c r="F119" s="30">
        <v>2282</v>
      </c>
      <c r="G119" s="32"/>
    </row>
    <row r="120" spans="1:8" s="14" customFormat="1" ht="26.25" customHeight="1" x14ac:dyDescent="0.25">
      <c r="A120" s="51" t="s">
        <v>67</v>
      </c>
      <c r="B120" s="52">
        <f>B3+B57+B108+B110+B118</f>
        <v>4877396</v>
      </c>
      <c r="C120" s="53"/>
      <c r="D120" s="54"/>
      <c r="E120" s="53"/>
      <c r="F120" s="53"/>
      <c r="G120" s="55"/>
      <c r="H120" s="13"/>
    </row>
    <row r="121" spans="1:8" s="14" customFormat="1" ht="21.75" customHeight="1" x14ac:dyDescent="0.25">
      <c r="A121" s="27" t="s">
        <v>171</v>
      </c>
      <c r="B121" s="28">
        <f>SUM(B122:B131)</f>
        <v>388500</v>
      </c>
      <c r="C121" s="27"/>
      <c r="D121" s="43"/>
      <c r="E121" s="27"/>
      <c r="F121" s="27"/>
      <c r="G121" s="29"/>
    </row>
    <row r="122" spans="1:8" ht="45.75" customHeight="1" x14ac:dyDescent="0.25">
      <c r="A122" s="30" t="s">
        <v>173</v>
      </c>
      <c r="B122" s="31">
        <v>20000</v>
      </c>
      <c r="C122" s="30" t="s">
        <v>8</v>
      </c>
      <c r="D122" s="26">
        <v>43556</v>
      </c>
      <c r="E122" s="30" t="s">
        <v>172</v>
      </c>
      <c r="F122" s="30">
        <v>3110</v>
      </c>
      <c r="G122" s="50"/>
    </row>
    <row r="123" spans="1:8" ht="31.5" x14ac:dyDescent="0.25">
      <c r="A123" s="30" t="s">
        <v>174</v>
      </c>
      <c r="B123" s="31">
        <v>20000</v>
      </c>
      <c r="C123" s="30" t="s">
        <v>8</v>
      </c>
      <c r="D123" s="26">
        <v>43556</v>
      </c>
      <c r="E123" s="30" t="s">
        <v>141</v>
      </c>
      <c r="F123" s="30">
        <v>3110</v>
      </c>
      <c r="G123" s="32"/>
    </row>
    <row r="124" spans="1:8" ht="31.5" x14ac:dyDescent="0.25">
      <c r="A124" s="30" t="s">
        <v>175</v>
      </c>
      <c r="B124" s="31">
        <v>14000</v>
      </c>
      <c r="C124" s="30" t="s">
        <v>8</v>
      </c>
      <c r="D124" s="26">
        <v>43556</v>
      </c>
      <c r="E124" s="30" t="s">
        <v>140</v>
      </c>
      <c r="F124" s="30">
        <v>3110</v>
      </c>
      <c r="G124" s="32"/>
    </row>
    <row r="125" spans="1:8" s="11" customFormat="1" ht="63" x14ac:dyDescent="0.25">
      <c r="A125" s="30" t="s">
        <v>213</v>
      </c>
      <c r="B125" s="31">
        <v>97000</v>
      </c>
      <c r="C125" s="30" t="s">
        <v>8</v>
      </c>
      <c r="D125" s="26">
        <v>43556</v>
      </c>
      <c r="E125" s="30" t="s">
        <v>188</v>
      </c>
      <c r="F125" s="30">
        <v>3110</v>
      </c>
      <c r="G125" s="32"/>
    </row>
    <row r="126" spans="1:8" s="11" customFormat="1" ht="31.5" x14ac:dyDescent="0.25">
      <c r="A126" s="30" t="s">
        <v>177</v>
      </c>
      <c r="B126" s="31">
        <v>80000</v>
      </c>
      <c r="C126" s="30" t="s">
        <v>8</v>
      </c>
      <c r="D126" s="26">
        <v>43556</v>
      </c>
      <c r="E126" s="30" t="s">
        <v>176</v>
      </c>
      <c r="F126" s="30">
        <v>3110</v>
      </c>
      <c r="G126" s="32"/>
    </row>
    <row r="127" spans="1:8" s="11" customFormat="1" ht="141.75" x14ac:dyDescent="0.25">
      <c r="A127" s="30" t="s">
        <v>197</v>
      </c>
      <c r="B127" s="31">
        <v>59000</v>
      </c>
      <c r="C127" s="30" t="s">
        <v>8</v>
      </c>
      <c r="D127" s="26">
        <v>43556</v>
      </c>
      <c r="E127" s="30" t="s">
        <v>178</v>
      </c>
      <c r="F127" s="30">
        <v>3110</v>
      </c>
      <c r="G127" s="32"/>
    </row>
    <row r="128" spans="1:8" s="11" customFormat="1" ht="94.5" x14ac:dyDescent="0.25">
      <c r="A128" s="30" t="s">
        <v>199</v>
      </c>
      <c r="B128" s="31">
        <v>8000</v>
      </c>
      <c r="C128" s="30" t="s">
        <v>8</v>
      </c>
      <c r="D128" s="26">
        <v>43556</v>
      </c>
      <c r="E128" s="30" t="s">
        <v>198</v>
      </c>
      <c r="F128" s="30">
        <v>3110</v>
      </c>
      <c r="G128" s="32"/>
    </row>
    <row r="129" spans="1:16" s="11" customFormat="1" ht="151.5" customHeight="1" x14ac:dyDescent="0.25">
      <c r="A129" s="30" t="s">
        <v>200</v>
      </c>
      <c r="B129" s="31">
        <v>49500</v>
      </c>
      <c r="C129" s="30" t="s">
        <v>8</v>
      </c>
      <c r="D129" s="26">
        <v>43617</v>
      </c>
      <c r="E129" s="30" t="s">
        <v>143</v>
      </c>
      <c r="F129" s="30">
        <v>3110</v>
      </c>
      <c r="G129" s="32"/>
    </row>
    <row r="130" spans="1:16" s="11" customFormat="1" ht="206.25" customHeight="1" x14ac:dyDescent="0.25">
      <c r="A130" s="30" t="s">
        <v>202</v>
      </c>
      <c r="B130" s="31">
        <v>32500</v>
      </c>
      <c r="C130" s="30" t="s">
        <v>8</v>
      </c>
      <c r="D130" s="26">
        <v>43556</v>
      </c>
      <c r="E130" s="30" t="s">
        <v>201</v>
      </c>
      <c r="F130" s="30">
        <v>3110</v>
      </c>
      <c r="G130" s="32"/>
    </row>
    <row r="131" spans="1:16" s="11" customFormat="1" ht="81.75" customHeight="1" x14ac:dyDescent="0.25">
      <c r="A131" s="30" t="s">
        <v>216</v>
      </c>
      <c r="B131" s="31">
        <v>8500</v>
      </c>
      <c r="C131" s="30" t="s">
        <v>8</v>
      </c>
      <c r="D131" s="26">
        <v>43556</v>
      </c>
      <c r="E131" s="30" t="s">
        <v>75</v>
      </c>
      <c r="F131" s="30">
        <v>3110</v>
      </c>
      <c r="G131" s="32"/>
    </row>
    <row r="132" spans="1:16" s="14" customFormat="1" ht="26.25" customHeight="1" x14ac:dyDescent="0.25">
      <c r="A132" s="51" t="s">
        <v>169</v>
      </c>
      <c r="B132" s="52">
        <f>SUM(B122:B131)</f>
        <v>388500</v>
      </c>
      <c r="C132" s="53"/>
      <c r="D132" s="54"/>
      <c r="E132" s="53"/>
      <c r="F132" s="53"/>
      <c r="G132" s="55"/>
      <c r="H132" s="13"/>
      <c r="L132" s="22"/>
    </row>
    <row r="133" spans="1:16" s="14" customFormat="1" ht="26.25" customHeight="1" x14ac:dyDescent="0.25">
      <c r="A133" s="51" t="s">
        <v>170</v>
      </c>
      <c r="B133" s="52">
        <f>B120+B132</f>
        <v>5265896</v>
      </c>
      <c r="C133" s="53"/>
      <c r="D133" s="54"/>
      <c r="E133" s="53"/>
      <c r="F133" s="53"/>
      <c r="G133" s="55"/>
      <c r="H133" s="13"/>
    </row>
    <row r="134" spans="1:16" s="15" customFormat="1" ht="37.5" customHeight="1" x14ac:dyDescent="0.25">
      <c r="A134" s="73" t="s">
        <v>272</v>
      </c>
      <c r="B134" s="73"/>
      <c r="C134" s="73"/>
      <c r="D134" s="73"/>
      <c r="E134" s="73"/>
      <c r="F134" s="73"/>
      <c r="G134" s="73"/>
      <c r="H134" s="61"/>
      <c r="I134" s="61"/>
      <c r="J134" s="61"/>
      <c r="K134" s="61"/>
      <c r="L134" s="61"/>
      <c r="M134" s="61"/>
      <c r="N134" s="61"/>
      <c r="O134" s="61"/>
      <c r="P134" s="61"/>
    </row>
    <row r="135" spans="1:16" s="15" customFormat="1" ht="35.25" customHeight="1" x14ac:dyDescent="0.25">
      <c r="A135" s="74" t="s">
        <v>273</v>
      </c>
      <c r="B135" s="74"/>
      <c r="C135" s="74"/>
      <c r="D135" s="74"/>
      <c r="E135" s="74"/>
      <c r="F135" s="74"/>
      <c r="G135" s="74"/>
      <c r="I135" s="16"/>
    </row>
    <row r="136" spans="1:16" s="15" customFormat="1" ht="23.25" customHeight="1" x14ac:dyDescent="0.25">
      <c r="A136" s="62" t="s">
        <v>274</v>
      </c>
      <c r="B136" s="63"/>
      <c r="C136" s="59"/>
      <c r="D136" s="59"/>
      <c r="E136" s="60"/>
      <c r="F136" s="60"/>
      <c r="G136" s="60"/>
      <c r="I136" s="16"/>
    </row>
    <row r="137" spans="1:16" s="15" customFormat="1" ht="14.25" customHeight="1" x14ac:dyDescent="0.25">
      <c r="A137" s="25"/>
      <c r="B137" s="25"/>
      <c r="C137" s="57"/>
      <c r="D137" s="57"/>
      <c r="E137" s="58"/>
      <c r="F137" s="58"/>
      <c r="G137" s="58"/>
      <c r="I137" s="16"/>
    </row>
    <row r="138" spans="1:16" s="18" customFormat="1" ht="15" customHeight="1" x14ac:dyDescent="0.25">
      <c r="A138" s="69" t="s">
        <v>278</v>
      </c>
      <c r="B138" s="69"/>
      <c r="C138" s="69"/>
      <c r="D138" s="69"/>
      <c r="E138" s="69"/>
      <c r="F138" s="69"/>
      <c r="G138" s="69"/>
      <c r="H138" s="17"/>
      <c r="J138" s="19"/>
    </row>
    <row r="139" spans="1:16" s="23" customFormat="1" ht="17.25" customHeight="1" x14ac:dyDescent="0.25">
      <c r="A139" s="70" t="s">
        <v>108</v>
      </c>
      <c r="B139" s="70"/>
      <c r="C139" s="71" t="s">
        <v>95</v>
      </c>
      <c r="D139" s="71"/>
      <c r="E139" s="72" t="s">
        <v>179</v>
      </c>
      <c r="F139" s="72"/>
      <c r="G139" s="72"/>
      <c r="J139" s="24"/>
    </row>
    <row r="140" spans="1:16" s="23" customFormat="1" x14ac:dyDescent="0.25">
      <c r="A140" s="70"/>
      <c r="B140" s="70"/>
      <c r="C140" s="71"/>
      <c r="D140" s="71"/>
      <c r="E140" s="72"/>
      <c r="F140" s="72"/>
      <c r="G140" s="72"/>
      <c r="H140" s="10"/>
      <c r="J140" s="24"/>
    </row>
    <row r="141" spans="1:16" s="6" customFormat="1" ht="14.25" customHeight="1" x14ac:dyDescent="0.25">
      <c r="A141" s="56"/>
      <c r="B141" s="56"/>
      <c r="C141" s="65" t="s">
        <v>96</v>
      </c>
      <c r="D141" s="65"/>
      <c r="E141" s="66" t="s">
        <v>97</v>
      </c>
      <c r="F141" s="66"/>
      <c r="G141" s="66"/>
      <c r="I141" s="7"/>
    </row>
    <row r="142" spans="1:16" s="23" customFormat="1" x14ac:dyDescent="0.25">
      <c r="A142" s="75" t="s">
        <v>276</v>
      </c>
      <c r="B142" s="75"/>
      <c r="C142" s="77" t="s">
        <v>98</v>
      </c>
      <c r="D142" s="77"/>
      <c r="E142" s="78" t="s">
        <v>277</v>
      </c>
      <c r="F142" s="79"/>
      <c r="G142" s="79"/>
      <c r="J142" s="24"/>
    </row>
    <row r="143" spans="1:16" s="6" customFormat="1" ht="14.25" customHeight="1" x14ac:dyDescent="0.25">
      <c r="A143" s="76"/>
      <c r="B143" s="76"/>
      <c r="C143" s="65" t="s">
        <v>99</v>
      </c>
      <c r="D143" s="65"/>
      <c r="E143" s="65" t="s">
        <v>97</v>
      </c>
      <c r="F143" s="80"/>
      <c r="G143" s="80"/>
      <c r="H143" s="10"/>
      <c r="I143" s="7"/>
    </row>
    <row r="144" spans="1:16" ht="47.25" customHeight="1" x14ac:dyDescent="0.25">
      <c r="A144" s="6"/>
      <c r="B144" s="6"/>
      <c r="C144" s="6"/>
      <c r="D144" s="20"/>
      <c r="E144" s="6"/>
      <c r="F144" s="6"/>
      <c r="G144" s="6"/>
    </row>
    <row r="145" ht="53.25" customHeight="1" x14ac:dyDescent="0.25"/>
    <row r="150" ht="71.25" customHeight="1" x14ac:dyDescent="0.25"/>
    <row r="153" ht="64.5" customHeight="1" x14ac:dyDescent="0.25"/>
    <row r="155" ht="22.5" customHeight="1" x14ac:dyDescent="0.25"/>
    <row r="156" ht="73.5" customHeight="1" x14ac:dyDescent="0.25"/>
    <row r="161" ht="24.75" customHeight="1" x14ac:dyDescent="0.25"/>
    <row r="162" ht="23.25" customHeight="1" x14ac:dyDescent="0.25"/>
    <row r="163" ht="19.5" customHeight="1" x14ac:dyDescent="0.25"/>
    <row r="165" ht="60.75" customHeight="1" x14ac:dyDescent="0.25"/>
    <row r="166" ht="65.25" customHeight="1" x14ac:dyDescent="0.25"/>
    <row r="167" ht="65.25" customHeight="1" x14ac:dyDescent="0.25"/>
    <row r="168" ht="33" customHeight="1" x14ac:dyDescent="0.25"/>
    <row r="169" ht="101.25" customHeight="1" x14ac:dyDescent="0.25"/>
    <row r="170" ht="51" customHeight="1" x14ac:dyDescent="0.25"/>
    <row r="171" ht="54" customHeight="1" x14ac:dyDescent="0.25"/>
    <row r="172" ht="73.5" customHeight="1" x14ac:dyDescent="0.25"/>
    <row r="173" ht="23.25" customHeight="1" x14ac:dyDescent="0.25"/>
    <row r="174" ht="41.25" customHeight="1" x14ac:dyDescent="0.25"/>
    <row r="175" ht="20.25" customHeight="1" x14ac:dyDescent="0.25"/>
    <row r="179" ht="66" customHeight="1" x14ac:dyDescent="0.25"/>
    <row r="180" ht="25.5" customHeight="1" x14ac:dyDescent="0.25"/>
    <row r="181" ht="48.75" customHeight="1" x14ac:dyDescent="0.25"/>
    <row r="182" ht="76.5" customHeight="1" x14ac:dyDescent="0.25"/>
    <row r="183" ht="31.5" customHeight="1" x14ac:dyDescent="0.25"/>
    <row r="184" ht="74.25" customHeight="1" x14ac:dyDescent="0.25"/>
    <row r="185" ht="23.25" customHeight="1" x14ac:dyDescent="0.25"/>
    <row r="186" ht="32.25" customHeight="1" x14ac:dyDescent="0.25"/>
    <row r="187" ht="68.25" customHeight="1" x14ac:dyDescent="0.25"/>
    <row r="188" ht="38.25" customHeight="1" x14ac:dyDescent="0.25"/>
    <row r="189" ht="53.25" customHeight="1" x14ac:dyDescent="0.25"/>
    <row r="190" ht="15" customHeight="1" x14ac:dyDescent="0.25"/>
    <row r="195" ht="39.75" customHeight="1" x14ac:dyDescent="0.25"/>
    <row r="196" ht="18.75" customHeight="1" x14ac:dyDescent="0.25"/>
    <row r="197" ht="129.75" customHeight="1" x14ac:dyDescent="0.25"/>
    <row r="198" ht="76.5" customHeight="1" x14ac:dyDescent="0.25"/>
    <row r="199" ht="47.25" customHeight="1" x14ac:dyDescent="0.25"/>
    <row r="200" ht="43.5" customHeight="1" x14ac:dyDescent="0.25"/>
    <row r="201" ht="18.75" customHeight="1" x14ac:dyDescent="0.25"/>
    <row r="202" ht="15" customHeight="1" x14ac:dyDescent="0.25"/>
    <row r="203" ht="67.5" customHeight="1" x14ac:dyDescent="0.25"/>
    <row r="204" ht="0.75" customHeight="1" x14ac:dyDescent="0.25"/>
    <row r="205" ht="32.25" customHeight="1" x14ac:dyDescent="0.25"/>
    <row r="206" ht="18" customHeight="1" x14ac:dyDescent="0.25"/>
    <row r="207" ht="15.75" customHeight="1" x14ac:dyDescent="0.25"/>
    <row r="208" ht="19.5" customHeight="1" x14ac:dyDescent="0.25"/>
    <row r="209" spans="1:9" ht="17.25" customHeight="1" x14ac:dyDescent="0.25"/>
    <row r="210" spans="1:9" ht="19.5" customHeight="1" x14ac:dyDescent="0.25"/>
    <row r="211" spans="1:9" ht="18" customHeight="1" x14ac:dyDescent="0.25"/>
    <row r="212" spans="1:9" ht="12" customHeight="1" x14ac:dyDescent="0.25"/>
    <row r="213" spans="1:9" ht="24" customHeight="1" x14ac:dyDescent="0.25"/>
    <row r="216" spans="1:9" ht="12.75" customHeight="1" x14ac:dyDescent="0.25">
      <c r="H216" s="10"/>
    </row>
    <row r="217" spans="1:9" s="6" customFormat="1" ht="24" customHeight="1" x14ac:dyDescent="0.25">
      <c r="A217" s="5"/>
      <c r="B217" s="8"/>
      <c r="C217" s="5"/>
      <c r="D217" s="18"/>
      <c r="E217" s="5"/>
      <c r="F217" s="5"/>
      <c r="G217" s="5"/>
      <c r="I217" s="7"/>
    </row>
    <row r="218" spans="1:9" s="6" customFormat="1" ht="37.5" customHeight="1" x14ac:dyDescent="0.25">
      <c r="A218" s="5"/>
      <c r="B218" s="8"/>
      <c r="C218" s="5"/>
      <c r="D218" s="18"/>
      <c r="E218" s="5"/>
      <c r="F218" s="5"/>
      <c r="G218" s="5"/>
      <c r="H218" s="9"/>
    </row>
    <row r="219" spans="1:9" s="6" customFormat="1" ht="2.25" hidden="1" customHeight="1" x14ac:dyDescent="0.25">
      <c r="A219" s="5"/>
      <c r="B219" s="8"/>
      <c r="C219" s="5"/>
      <c r="D219" s="18"/>
      <c r="E219" s="5"/>
      <c r="F219" s="5"/>
      <c r="G219" s="5"/>
      <c r="H219" s="9"/>
    </row>
    <row r="220" spans="1:9" s="6" customFormat="1" ht="18" customHeight="1" x14ac:dyDescent="0.25">
      <c r="A220" s="5"/>
      <c r="B220" s="8"/>
      <c r="C220" s="5"/>
      <c r="D220" s="18"/>
      <c r="E220" s="5"/>
      <c r="F220" s="5"/>
      <c r="G220" s="5"/>
      <c r="H220" s="9"/>
    </row>
    <row r="221" spans="1:9" s="6" customFormat="1" ht="24.75" customHeight="1" x14ac:dyDescent="0.25">
      <c r="A221" s="5"/>
      <c r="B221" s="8"/>
      <c r="C221" s="5"/>
      <c r="D221" s="18"/>
      <c r="E221" s="5"/>
      <c r="F221" s="5"/>
      <c r="G221" s="5"/>
    </row>
    <row r="222" spans="1:9" s="6" customFormat="1" ht="12.75" customHeight="1" x14ac:dyDescent="0.25">
      <c r="A222" s="5"/>
      <c r="B222" s="8"/>
      <c r="C222" s="5"/>
      <c r="D222" s="18"/>
      <c r="E222" s="5"/>
      <c r="F222" s="5"/>
      <c r="G222" s="5"/>
    </row>
    <row r="223" spans="1:9" s="6" customFormat="1" x14ac:dyDescent="0.25">
      <c r="A223" s="5"/>
      <c r="B223" s="8"/>
      <c r="C223" s="5"/>
      <c r="D223" s="18"/>
      <c r="E223" s="5"/>
      <c r="F223" s="5"/>
      <c r="G223" s="5"/>
      <c r="H223" s="5"/>
    </row>
  </sheetData>
  <mergeCells count="14">
    <mergeCell ref="A142:B143"/>
    <mergeCell ref="C142:D142"/>
    <mergeCell ref="E142:G142"/>
    <mergeCell ref="C143:D143"/>
    <mergeCell ref="E143:G143"/>
    <mergeCell ref="C141:D141"/>
    <mergeCell ref="E141:G141"/>
    <mergeCell ref="A1:G1"/>
    <mergeCell ref="A138:G138"/>
    <mergeCell ref="A139:B140"/>
    <mergeCell ref="C139:D140"/>
    <mergeCell ref="E139:G140"/>
    <mergeCell ref="A134:G134"/>
    <mergeCell ref="A135:G135"/>
  </mergeCells>
  <dataValidations count="10">
    <dataValidation type="decimal" allowBlank="1" showInputMessage="1" showErrorMessage="1" errorTitle="Очікувана вартість" error="Очікувана вартість предмета закупівлі - тілько число" sqref="B68 B138:B143" xr:uid="{00000000-0002-0000-0000-000000000000}">
      <formula1>0</formula1>
      <formula2>1E+32</formula2>
    </dataValidation>
    <dataValidation type="textLength" allowBlank="1" showInputMessage="1" showErrorMessage="1" promptTitle="обов'язкове" prompt="обов'язкове" sqref="A68 A138:A143" xr:uid="{00000000-0002-0000-0000-000001000000}">
      <formula1>1</formula1>
      <formula2>200000</formula2>
    </dataValidation>
    <dataValidation type="whole" allowBlank="1" showInputMessage="1" showErrorMessage="1" promptTitle="обов'язкове" prompt=" лише при наявности позиції" sqref="N68 N138:N143" xr:uid="{00000000-0002-0000-0000-000002000000}">
      <formula1>0</formula1>
      <formula2>1E+23</formula2>
    </dataValidation>
    <dataValidation allowBlank="1" showInputMessage="1" showErrorMessage="1" promptTitle="обов'язкове" prompt="спочатку оберіть класифікатор, а потім через кому - код, перші 3 цифри повинні співпадати з основним класифікатором плану" sqref="Q68 K68 Q138:Q143 K138:K143" xr:uid="{00000000-0002-0000-0000-000003000000}"/>
    <dataValidation allowBlank="1" showInputMessage="1" showErrorMessage="1" promptTitle="оберіть класифікатор" prompt="спочатку оберіть класифікатор, а потім через кому - код, перші 5 цифр повинні співпадати з основним класифікатором плану" sqref="L68 R68 L138:L143 R138:R143" xr:uid="{00000000-0002-0000-0000-000004000000}"/>
    <dataValidation type="date" allowBlank="1" showInputMessage="1" showErrorMessage="1" sqref="J68 P68 J138:J143 P138:P143" xr:uid="{00000000-0002-0000-0000-000005000000}">
      <formula1>21989</formula1>
      <formula2>109938</formula2>
    </dataValidation>
    <dataValidation type="whole" allowBlank="1" showInputMessage="1" showErrorMessage="1" errorTitle="обов'язкове " error="лише при наявности позиції" promptTitle="обов'язкове" prompt="обов'язкове лише при наявности позиції" sqref="H68 H138:H143" xr:uid="{00000000-0002-0000-0000-000006000000}">
      <formula1>0</formula1>
      <formula2>1000000000000000000</formula2>
    </dataValidation>
    <dataValidation allowBlank="1" showInputMessage="1" showErrorMessage="1" errorTitle="ціле чотирьохзначне число" error="ціле чотирьохзначне число" promptTitle="ціле чотирьохзначне число" prompt="ціле чотирьохзначне число" sqref="F68 E139 E141:E143 F138" xr:uid="{00000000-0002-0000-0000-000007000000}"/>
    <dataValidation allowBlank="1" showInputMessage="1" showErrorMessage="1" promptTitle="обов'язкове" prompt="обов'язкове" sqref="E68 E138" xr:uid="{00000000-0002-0000-0000-000008000000}"/>
    <dataValidation allowBlank="1" showInputMessage="1" showErrorMessage="1" promptTitle="обов'язкове" prompt="лише при наявности позиції" sqref="D138:D143" xr:uid="{00000000-0002-0000-0000-000009000000}"/>
  </dataValidations>
  <pageMargins left="0.59055118110236227" right="0.19685039370078741" top="0.47244094488188981" bottom="0.19685039370078741" header="0.51181102362204722" footer="0.51181102362204722"/>
  <pageSetup paperSize="9" scale="67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promptTitle="Оберіть значення зі списку" prompt="Оберіть значення зі списку" xr:uid="{00000000-0002-0000-0000-00000A000000}">
          <x14:formula1>
            <xm:f>'C:\Users\m.barbazjuk\Desktop\[Річний план 2018 25.01.2017.xlsx]Справочники (ничего не менять!)'!#REF!</xm:f>
          </x14:formula1>
          <xm:sqref>O68 I68</xm:sqref>
        </x14:dataValidation>
        <x14:dataValidation type="list" showInputMessage="1" showErrorMessage="1" errorTitle="Оберіть значення зі списку" error="Оберіть значення зі списку" promptTitle="Оберіть значення зі списку" prompt="Оберіть значення зі списку" xr:uid="{00000000-0002-0000-0000-00000B000000}">
          <x14:formula1>
            <xm:f>'D:\E\Річний план\2017\[Річний план зі змінами 12.12.2017.xlsx]Справочники (ничего не менять!)'!#REF!</xm:f>
          </x14:formula1>
          <xm:sqref>C142</xm:sqref>
        </x14:dataValidation>
        <x14:dataValidation type="list" showInputMessage="1" showErrorMessage="1" errorTitle="Оберіть значення зі списку" error="Оберіть значення зі списку" promptTitle="Оберіть значення зі списку" prompt="Оберіть значення зі списку" xr:uid="{00000000-0002-0000-0000-00000C000000}">
          <x14:formula1>
            <xm:f>'C:\Users\m.barbazjuk\Desktop\План 25.09.2018\[Річний план 2018 25.09.2018.xlsx]Справочники (ничего не менять!)'!#REF!</xm:f>
          </x14:formula1>
          <xm:sqref>C143</xm:sqref>
        </x14:dataValidation>
        <x14:dataValidation type="list" allowBlank="1" showInputMessage="1" showErrorMessage="1" promptTitle="Оберіть значення зі списку" prompt="Оберіть значення зі списку" xr:uid="{00000000-0002-0000-0000-00000D000000}">
          <x14:formula1>
            <xm:f>'C:\Users\m.barbazjuk\Desktop\План 25.09.2018\[Річний план 2018 25.09.2018.xlsx]Справочники (ничего не менять!)'!#REF!</xm:f>
          </x14:formula1>
          <xm:sqref>O142:O143 I142:I143</xm:sqref>
        </x14:dataValidation>
        <x14:dataValidation type="list" showInputMessage="1" showErrorMessage="1" errorTitle="Оберіть значення зі списку" error="Оберіть значення зі списку" promptTitle="Оберіть значення зі списку" prompt="Оберіть значення зі списку" xr:uid="{00000000-0002-0000-0000-00000E000000}">
          <x14:formula1>
            <xm:f>'C:\Users\m.barbazjuk\Desktop\Луценко\[Річний план 2019 зміни 23.01.2019.xlsx]Справочники (ничего не менять!)'!#REF!</xm:f>
          </x14:formula1>
          <xm:sqref>C139:C141</xm:sqref>
        </x14:dataValidation>
        <x14:dataValidation type="list" allowBlank="1" showInputMessage="1" showErrorMessage="1" promptTitle="Оберіть значення зі списку" prompt="Оберіть значення зі списку" xr:uid="{00000000-0002-0000-0000-00000F000000}">
          <x14:formula1>
            <xm:f>'C:\Users\m.barbazjuk\Desktop\Луценко\[Річний план 2019 зміни 23.01.2019.xlsx]Справочники (ничего не менять!)'!#REF!</xm:f>
          </x14:formula1>
          <xm:sqref>O138:O141 I138:I141</xm:sqref>
        </x14:dataValidation>
        <x14:dataValidation type="list" showInputMessage="1" showErrorMessage="1" errorTitle="Оберіть значення зі списку" error="Оберіть значення зі списку" promptTitle="Оберіть значення зі списку" prompt="Оберіть значення зі списку" xr:uid="{00000000-0002-0000-0000-000010000000}">
          <x14:formula1>
            <xm:f>'C:\Users\m.barbazjuk\Desktop\Луценко\[Річний план 2019 зміни 25.01.2019.xlsx]Справочники (ничего не менять!)'!#REF!</xm:f>
          </x14:formula1>
          <xm:sqref>C138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"/>
  <sheetViews>
    <sheetView workbookViewId="0">
      <selection activeCell="C29" sqref="C29"/>
    </sheetView>
  </sheetViews>
  <sheetFormatPr defaultRowHeight="15" x14ac:dyDescent="0.25"/>
  <cols>
    <col min="1" max="1" width="32.85546875" customWidth="1"/>
    <col min="2" max="2" width="49.140625" bestFit="1" customWidth="1"/>
    <col min="3" max="3" width="16.28515625" bestFit="1" customWidth="1"/>
  </cols>
  <sheetData>
    <row r="1" spans="1:3" s="1" customFormat="1" x14ac:dyDescent="0.25">
      <c r="A1" s="1" t="s">
        <v>13</v>
      </c>
      <c r="B1" s="1" t="s">
        <v>12</v>
      </c>
      <c r="C1" s="1" t="s">
        <v>2</v>
      </c>
    </row>
    <row r="2" spans="1:3" x14ac:dyDescent="0.25">
      <c r="A2" t="s">
        <v>4</v>
      </c>
      <c r="B2" t="s">
        <v>8</v>
      </c>
      <c r="C2" t="s">
        <v>15</v>
      </c>
    </row>
    <row r="3" spans="1:3" x14ac:dyDescent="0.25">
      <c r="A3" t="s">
        <v>7</v>
      </c>
      <c r="B3" t="s">
        <v>30</v>
      </c>
      <c r="C3" t="s">
        <v>18</v>
      </c>
    </row>
    <row r="4" spans="1:3" x14ac:dyDescent="0.25">
      <c r="A4" t="s">
        <v>31</v>
      </c>
      <c r="B4" t="s">
        <v>9</v>
      </c>
      <c r="C4" t="s">
        <v>34</v>
      </c>
    </row>
    <row r="5" spans="1:3" x14ac:dyDescent="0.25">
      <c r="A5" t="s">
        <v>32</v>
      </c>
      <c r="B5" t="s">
        <v>10</v>
      </c>
      <c r="C5" t="s">
        <v>35</v>
      </c>
    </row>
    <row r="6" spans="1:3" x14ac:dyDescent="0.25">
      <c r="A6" t="s">
        <v>6</v>
      </c>
      <c r="B6" t="s">
        <v>11</v>
      </c>
      <c r="C6" t="s">
        <v>19</v>
      </c>
    </row>
    <row r="7" spans="1:3" x14ac:dyDescent="0.25">
      <c r="B7" t="s">
        <v>33</v>
      </c>
      <c r="C7" t="s">
        <v>20</v>
      </c>
    </row>
    <row r="8" spans="1:3" x14ac:dyDescent="0.25">
      <c r="B8" t="s">
        <v>44</v>
      </c>
      <c r="C8" t="s">
        <v>36</v>
      </c>
    </row>
    <row r="9" spans="1:3" x14ac:dyDescent="0.25">
      <c r="B9" t="s">
        <v>45</v>
      </c>
      <c r="C9" t="s">
        <v>22</v>
      </c>
    </row>
    <row r="10" spans="1:3" x14ac:dyDescent="0.25">
      <c r="B10" t="s">
        <v>46</v>
      </c>
      <c r="C10" t="s">
        <v>21</v>
      </c>
    </row>
    <row r="11" spans="1:3" x14ac:dyDescent="0.25">
      <c r="B11" t="s">
        <v>47</v>
      </c>
      <c r="C11" t="s">
        <v>26</v>
      </c>
    </row>
    <row r="12" spans="1:3" x14ac:dyDescent="0.25">
      <c r="C12" t="s">
        <v>24</v>
      </c>
    </row>
    <row r="13" spans="1:3" x14ac:dyDescent="0.25">
      <c r="C13" t="s">
        <v>25</v>
      </c>
    </row>
    <row r="14" spans="1:3" x14ac:dyDescent="0.25">
      <c r="C14" t="s">
        <v>23</v>
      </c>
    </row>
    <row r="15" spans="1:3" x14ac:dyDescent="0.25">
      <c r="C15" t="s">
        <v>37</v>
      </c>
    </row>
    <row r="16" spans="1:3" x14ac:dyDescent="0.25">
      <c r="C16" t="s">
        <v>38</v>
      </c>
    </row>
    <row r="17" spans="3:3" x14ac:dyDescent="0.25">
      <c r="C17" t="s">
        <v>27</v>
      </c>
    </row>
    <row r="18" spans="3:3" x14ac:dyDescent="0.25">
      <c r="C18" t="s">
        <v>28</v>
      </c>
    </row>
    <row r="19" spans="3:3" x14ac:dyDescent="0.25">
      <c r="C19" t="s">
        <v>28</v>
      </c>
    </row>
    <row r="20" spans="3:3" x14ac:dyDescent="0.25">
      <c r="C20" t="s">
        <v>39</v>
      </c>
    </row>
    <row r="21" spans="3:3" x14ac:dyDescent="0.25">
      <c r="C21" t="s">
        <v>16</v>
      </c>
    </row>
    <row r="22" spans="3:3" x14ac:dyDescent="0.25">
      <c r="C22" t="s">
        <v>17</v>
      </c>
    </row>
    <row r="23" spans="3:3" x14ac:dyDescent="0.25">
      <c r="C23" t="s">
        <v>40</v>
      </c>
    </row>
    <row r="24" spans="3:3" x14ac:dyDescent="0.25">
      <c r="C24" t="s">
        <v>41</v>
      </c>
    </row>
    <row r="25" spans="3:3" x14ac:dyDescent="0.25">
      <c r="C25" t="s">
        <v>29</v>
      </c>
    </row>
    <row r="26" spans="3:3" x14ac:dyDescent="0.25">
      <c r="C26" t="s">
        <v>42</v>
      </c>
    </row>
    <row r="27" spans="3:3" x14ac:dyDescent="0.25">
      <c r="C27" t="s">
        <v>43</v>
      </c>
    </row>
    <row r="28" spans="3:3" x14ac:dyDescent="0.25">
      <c r="C28" t="s">
        <v>5</v>
      </c>
    </row>
    <row r="29" spans="3:3" x14ac:dyDescent="0.25">
      <c r="C29" t="s">
        <v>14</v>
      </c>
    </row>
  </sheetData>
  <pageMargins left="0.7" right="0.7" top="0.75" bottom="0.75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Шаблон заповнення</vt:lpstr>
      <vt:lpstr>Справочники (ничего не менять!)</vt:lpstr>
      <vt:lpstr>'Шаблон заповнення'!Заголовки_для_печати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Ivanna</dc:creator>
  <cp:lastModifiedBy>Кручок Максим Вікторович</cp:lastModifiedBy>
  <cp:lastPrinted>2019-04-18T11:38:32Z</cp:lastPrinted>
  <dcterms:created xsi:type="dcterms:W3CDTF">2016-06-29T16:46:21Z</dcterms:created>
  <dcterms:modified xsi:type="dcterms:W3CDTF">2019-04-24T07:47:28Z</dcterms:modified>
</cp:coreProperties>
</file>